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_PRV\BAP\SM2\1- LABORIE Benoît\Procédures en cours\2026\DAF_2026_000556 DECHETS DGA\1- Passation\2 -DCE\4-DCE Valide\DAF_2026_000556_DCE\"/>
    </mc:Choice>
  </mc:AlternateContent>
  <bookViews>
    <workbookView xWindow="0" yWindow="0" windowWidth="20490" windowHeight="7620"/>
  </bookViews>
  <sheets>
    <sheet name="LO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L12" i="1" s="1"/>
  <c r="M12" i="1" s="1"/>
  <c r="H11" i="1"/>
  <c r="I11" i="1" s="1"/>
  <c r="H10" i="1"/>
  <c r="I10" i="1" s="1"/>
  <c r="H9" i="1"/>
  <c r="L9" i="1" s="1"/>
  <c r="M9" i="1" s="1"/>
  <c r="H8" i="1"/>
  <c r="L8" i="1" s="1"/>
  <c r="M8" i="1" s="1"/>
  <c r="H7" i="1"/>
  <c r="I7" i="1" s="1"/>
  <c r="H6" i="1"/>
  <c r="L6" i="1" s="1"/>
  <c r="M6" i="1" s="1"/>
  <c r="H13" i="1" l="1"/>
  <c r="I13" i="1" s="1"/>
  <c r="I6" i="1"/>
  <c r="L10" i="1"/>
  <c r="M10" i="1" s="1"/>
  <c r="I9" i="1"/>
  <c r="I12" i="1"/>
  <c r="I8" i="1"/>
  <c r="L7" i="1"/>
  <c r="M7" i="1" s="1"/>
  <c r="L11" i="1"/>
  <c r="M11" i="1" s="1"/>
  <c r="M13" i="1" l="1"/>
</calcChain>
</file>

<file path=xl/sharedStrings.xml><?xml version="1.0" encoding="utf-8"?>
<sst xmlns="http://schemas.openxmlformats.org/spreadsheetml/2006/main" count="364" uniqueCount="225">
  <si>
    <t>Type de déchets</t>
  </si>
  <si>
    <t>A</t>
  </si>
  <si>
    <t>B</t>
  </si>
  <si>
    <t>C</t>
  </si>
  <si>
    <t>Montant mensuel HT
pour la mise à disposition 
des contenants (C = AxB)</t>
  </si>
  <si>
    <t>D</t>
  </si>
  <si>
    <t>Montant annuel HT
pour la mise à disposition 
des contenants (D = Cx12 mois)</t>
  </si>
  <si>
    <t>Déchets ménagers</t>
  </si>
  <si>
    <t>Verre</t>
  </si>
  <si>
    <t>Bio-déchets</t>
  </si>
  <si>
    <t>PU HT forfait mensuel pour 
collecte transport (fréquence inclue)</t>
  </si>
  <si>
    <t>F</t>
  </si>
  <si>
    <t>Type de contenant proposé par le candidat</t>
  </si>
  <si>
    <t>Quantités actuellement en place</t>
  </si>
  <si>
    <t>Quantités mis en
place par le candidat</t>
  </si>
  <si>
    <t>TGAP
à la tonne, m3 ou litre (à préciser)</t>
  </si>
  <si>
    <t>Tonnage 
estimatif
annuel</t>
  </si>
  <si>
    <t>PU HT pour mise
à disposition mensuel d'un contenant</t>
  </si>
  <si>
    <t>LOT n° 1 : DECHETS DGA EV CAZAUX</t>
  </si>
  <si>
    <t>Bac roulant (240 L)</t>
  </si>
  <si>
    <t>Bac roulant (770 L)</t>
  </si>
  <si>
    <t>Caisse palette avec 
couvercle et poignée 
(800x1200x740)</t>
  </si>
  <si>
    <t>Type de contenant demandé</t>
  </si>
  <si>
    <t>Bouteille plastique</t>
  </si>
  <si>
    <t>Canette et 
boîte de conserve</t>
  </si>
  <si>
    <t>Plastique</t>
  </si>
  <si>
    <t>Borne à plastique 1m3</t>
  </si>
  <si>
    <t>Borne à verre 1m3</t>
  </si>
  <si>
    <t>Montant total HT pour la mise à disposition des contenants  :</t>
  </si>
  <si>
    <t xml:space="preserve">E </t>
  </si>
  <si>
    <t>Montant forfait mensuel HT
pour la mise à disposition des contenants + collecte et le transport (F = C+E))</t>
  </si>
  <si>
    <t>G</t>
  </si>
  <si>
    <t>Montant total HT minimum annuel :</t>
  </si>
  <si>
    <t>Montant forfait annuel HT pour la mise à disposition + collecte et le transport  (G = Fx12 mois)</t>
  </si>
  <si>
    <t>Fréquence de 
ramassage</t>
  </si>
  <si>
    <t>2 fois par 
semaine</t>
  </si>
  <si>
    <t>1 fois par 
semaine</t>
  </si>
  <si>
    <t>2 fois 
par mois</t>
  </si>
  <si>
    <t>2 fois par an</t>
  </si>
  <si>
    <t>Poste 1 : Prestations forfaitaires</t>
  </si>
  <si>
    <t xml:space="preserve"> SP 1 : Mise à disposition des contenants</t>
  </si>
  <si>
    <t>SP 2/3/4 : Collecte et traitement</t>
  </si>
  <si>
    <t>Designation de la prestation</t>
  </si>
  <si>
    <t>Unité</t>
  </si>
  <si>
    <t>Prix  en € hebdomadaire HT</t>
  </si>
  <si>
    <t>Prix  en € mensuel HT</t>
  </si>
  <si>
    <t>TGAP</t>
  </si>
  <si>
    <t>Observations</t>
  </si>
  <si>
    <t>Poste 2 : Prestations à la demande</t>
  </si>
  <si>
    <t>Mise à disposition de contenants</t>
  </si>
  <si>
    <t>Location de bennes 5 m3 ouverte</t>
  </si>
  <si>
    <t>Location de bennes 5 m3 fermée</t>
  </si>
  <si>
    <t>Location de bennes 7,5 m3 ouverte</t>
  </si>
  <si>
    <t>Location de bennes 10 m3 fermée</t>
  </si>
  <si>
    <t>Location de bennes 15 m3 ouverte</t>
  </si>
  <si>
    <t>Location de bennes 15 m3 fermée</t>
  </si>
  <si>
    <t>Location de bennes 15 m3 capot coulissant</t>
  </si>
  <si>
    <t>Location de bennes 30 m3 ouverte</t>
  </si>
  <si>
    <t>Location de bennes 30 m3 fermée</t>
  </si>
  <si>
    <t>Location de bac 1 m3</t>
  </si>
  <si>
    <t>Location bacs DAOM</t>
  </si>
  <si>
    <t>Location de géobox (avec couvercle)</t>
  </si>
  <si>
    <t>Location de Géobox étanche</t>
  </si>
  <si>
    <t>Location GRV étanche</t>
  </si>
  <si>
    <t>unité</t>
  </si>
  <si>
    <t>Location kit tube (tubes néons usagés)</t>
  </si>
  <si>
    <t>Location conteneur 3 m3</t>
  </si>
  <si>
    <t>Location colonne PAV 4 m3 (verre)</t>
  </si>
  <si>
    <t>Location de presse à balles</t>
  </si>
  <si>
    <t>Location compacteur transportable</t>
  </si>
  <si>
    <t>Location de poche 1 m3 (poussière de bois)</t>
  </si>
  <si>
    <t>Location de contenants réfrigérés</t>
  </si>
  <si>
    <t>Location de palettes DEEE sans frigorigène</t>
  </si>
  <si>
    <t>Location de palettes fermées</t>
  </si>
  <si>
    <t>Location de caisse palette, avec roues, couvercle et poignée (800x1200x740)</t>
  </si>
  <si>
    <t>Location de bac de rétention</t>
  </si>
  <si>
    <t>Transport collect et traitement</t>
  </si>
  <si>
    <t>Transport ou déplacement de bennes sur site</t>
  </si>
  <si>
    <t>Transfert ou déplacement/vidage de bennes sur emprises</t>
  </si>
  <si>
    <t>m3</t>
  </si>
  <si>
    <t>forfait</t>
  </si>
  <si>
    <t>Pompage HDL 202 (corrosif)</t>
  </si>
  <si>
    <t>Pompage eau hydrocarbure AT canons</t>
  </si>
  <si>
    <t>Pompages et traitement eaux usées</t>
  </si>
  <si>
    <t>Pompage de liquide de refroidissement</t>
  </si>
  <si>
    <t>Pompage de liquide inflammable</t>
  </si>
  <si>
    <t>Pompage de déchets non dangereux (corroteck)</t>
  </si>
  <si>
    <t>Pompage de déchets non dangereux (synclair)</t>
  </si>
  <si>
    <t>Pompage de boues STEP</t>
  </si>
  <si>
    <t>Pompage, nettoyage haute pression d'un séparateur d'hydrocarbures et de ses collecteurs capacité 1 m3</t>
  </si>
  <si>
    <t>Pompage, nettoyage haute pression d'un séparateur d'hydrocarbures et de ses collecteurs capacité 3 m3</t>
  </si>
  <si>
    <t>Traitement des déchets de type ordures ménagères</t>
  </si>
  <si>
    <t>tonne</t>
  </si>
  <si>
    <t>Traitement des déchets de type bois</t>
  </si>
  <si>
    <t>Traitement des déchets de type papier/carton</t>
  </si>
  <si>
    <t>Traitement des archives confidentielles</t>
  </si>
  <si>
    <t>Traitement des déchets de type verre</t>
  </si>
  <si>
    <t>Traitement des déchets de type gravats et divers</t>
  </si>
  <si>
    <t>Traitement des DASRI</t>
  </si>
  <si>
    <t>kg</t>
  </si>
  <si>
    <t>Traitement des acides et des bases</t>
  </si>
  <si>
    <t>Traitement d'eau sodée</t>
  </si>
  <si>
    <t>Traitement d'eau perchloratée</t>
  </si>
  <si>
    <t>Traitement des liquides d'hydrocarbures additionnés d'eau</t>
  </si>
  <si>
    <t>Traitement des récipients aérosols</t>
  </si>
  <si>
    <t>Traitement PCB liquide</t>
  </si>
  <si>
    <t>Traitement PCB solide</t>
  </si>
  <si>
    <t>Traitement des déchets amiantés (amiante libre)</t>
  </si>
  <si>
    <t>Traitement des déchets amiantés (amiante liée)</t>
  </si>
  <si>
    <t>Traitement des piles</t>
  </si>
  <si>
    <t>Traitement des piles et accumulateurs Li</t>
  </si>
  <si>
    <t>Traitement des encres et toners</t>
  </si>
  <si>
    <t>Traitement des cartouches d'imprimantes</t>
  </si>
  <si>
    <t>Traitement des supports informatiques (broyage)</t>
  </si>
  <si>
    <t>Traitement des terres polluées aux hydrocarbures</t>
  </si>
  <si>
    <t>Traitement des DIS en mélanges</t>
  </si>
  <si>
    <t>Traitement des DND en mélanges</t>
  </si>
  <si>
    <t>Traitement des DD en mélanges</t>
  </si>
  <si>
    <t>Traitement des DIB en mélanges</t>
  </si>
  <si>
    <t>Traitement des déchets de type DASRI</t>
  </si>
  <si>
    <t>Kg</t>
  </si>
  <si>
    <t>Nettoyage de zone (profondeur 40 cm)</t>
  </si>
  <si>
    <t>Nettoyage de zone (au mètre cube)</t>
  </si>
  <si>
    <t>Location de bennes 7,5 m3 fermée</t>
  </si>
  <si>
    <t>Location de bennes 10 rn3 ouverte</t>
  </si>
  <si>
    <t>Location de bac 240 L</t>
  </si>
  <si>
    <t>Location de bac 500 L</t>
  </si>
  <si>
    <t>Location de bac 600 L</t>
  </si>
  <si>
    <t>Location de bac 660 L</t>
  </si>
  <si>
    <t>Location de bac 750 L</t>
  </si>
  <si>
    <t>Location de bac roulant 750L</t>
  </si>
  <si>
    <t>Location de bac 770 L</t>
  </si>
  <si>
    <t>Location de bac 1000 L</t>
  </si>
  <si>
    <t>Location containers OM 720 L</t>
  </si>
  <si>
    <t>Location containers 720L fermé (pour papiers confidentiels)</t>
  </si>
  <si>
    <t xml:space="preserve">Location containers OM 360L </t>
  </si>
  <si>
    <t>Location containers Papier carton 720L</t>
  </si>
  <si>
    <t>Location de borne à verre 1 rn3</t>
  </si>
  <si>
    <t>Location de borne à verre &gt; 1 m3</t>
  </si>
  <si>
    <t>Location de borne à plastique 1 m3</t>
  </si>
  <si>
    <t>Location de borne à plastique &gt; 1 m3</t>
  </si>
  <si>
    <t>Location de bidon &lt;100 L</t>
  </si>
  <si>
    <t>Location de caisse étanche 760 L</t>
  </si>
  <si>
    <t>Location de cuve 3000 L Ant GAT</t>
  </si>
  <si>
    <t>Location de cuve 1000 L au G3</t>
  </si>
  <si>
    <t xml:space="preserve">Location de fût 200 L déchèterie </t>
  </si>
  <si>
    <t>Location de fût 30 L</t>
  </si>
  <si>
    <t>Location de fût 50 L</t>
  </si>
  <si>
    <t>Location de fût 60 L</t>
  </si>
  <si>
    <t>Location de fût 200 L GAAO</t>
  </si>
  <si>
    <t>Location de fût métallique à ouverture totale 200 L</t>
  </si>
  <si>
    <t>Location GR V 1000 L</t>
  </si>
  <si>
    <t>Location de caissette 55 L</t>
  </si>
  <si>
    <t>Location big bag amiante 1000 L</t>
  </si>
  <si>
    <t>Location big bag amiante 500 L</t>
  </si>
  <si>
    <t>Location de fût 200 L plasturgie</t>
  </si>
  <si>
    <t>Location de fût 200 L avec bonde</t>
  </si>
  <si>
    <t>Location de fût 200 L à ouverture totale</t>
  </si>
  <si>
    <t>Location de cuve 4600 L</t>
  </si>
  <si>
    <t>Location carton de 25 L</t>
  </si>
  <si>
    <t>Location de collecteur à aiguilles 4L</t>
  </si>
  <si>
    <t>Location de boite à aiguilles 3 1L environ</t>
  </si>
  <si>
    <t>Destruction spécifique des emballages de munitions</t>
  </si>
  <si>
    <t>Transport des déchets non dangereux  tonne</t>
  </si>
  <si>
    <t>Transport des déchets dangereux  tonne</t>
  </si>
  <si>
    <t>Voyage</t>
  </si>
  <si>
    <t>Transport des déchets non dangereux de 1 tonnes à 5 tonnes</t>
  </si>
  <si>
    <t>Transport des déchets dangereux  de 1 tonnes à 5 tonnes</t>
  </si>
  <si>
    <t>Transport des déchets non dangereux de-5 à 10 tonnes</t>
  </si>
  <si>
    <t>Transport  déchets dangereux de 5 à 10 tonnes</t>
  </si>
  <si>
    <t>Transport des déchets non dangereux  tonnes plus de 10 tonnes</t>
  </si>
  <si>
    <t>Transport des déchets dangereux plus de 10 tonnes</t>
  </si>
  <si>
    <t>Transport ou déplacement de déchets non dangereux sur emprises</t>
  </si>
  <si>
    <t>Chargement de liquide par pompage, transvasement de cuves,</t>
  </si>
  <si>
    <t>Pompage de cuves et nettoyage séparateurs hydrocarbures</t>
  </si>
  <si>
    <t>Pompage Galvactean C32 (corrosif)</t>
  </si>
  <si>
    <t>litre</t>
  </si>
  <si>
    <t>Pompage et nettoyage de la cuve à déchets de l'aire de décontamination des cibles 5 m3</t>
  </si>
  <si>
    <t>Pompage, nettoyage haute pression d'un séparateur d'hydrocarbures et de ses collecteurs capacité 7.4 m3</t>
  </si>
  <si>
    <t>Traitement des déchets carbone</t>
  </si>
  <si>
    <t>Traitement des déchets de type composites et plastiques non</t>
  </si>
  <si>
    <t>Traitement des déchets toxiques en quantité dispersée (DTQD). &lt;5L ou k</t>
  </si>
  <si>
    <t>Traitement des déchets toxiques en quantité dispersée (DTQD).</t>
  </si>
  <si>
    <t>Q&gt;5L ou kg</t>
  </si>
  <si>
    <t>Traitement des bidons et emballages souillés...</t>
  </si>
  <si>
    <t>Traitement des déchets industriels liquides inflammables : kérosène, essence.</t>
  </si>
  <si>
    <t>Traitement des accumulateurs Ni•Cd</t>
  </si>
  <si>
    <t>Traitement des déchets d'équipements électriques Ou électroniques (DEEE</t>
  </si>
  <si>
    <t>Mise à disposition d’une unité mobile pour le broyage de support informatique, convoyage  compris</t>
  </si>
  <si>
    <t>½ journée</t>
  </si>
  <si>
    <t>Mise à disposition d’une unité mobile pour le broyage de support informatique</t>
  </si>
  <si>
    <t>journée</t>
  </si>
  <si>
    <t>Traitement par découpage et incinération de pièces constituées d'alliages métalliques et de protections thermiques</t>
  </si>
  <si>
    <t>m2</t>
  </si>
  <si>
    <t>Nettoyage des conteneurs ordures ménagères et cartons</t>
  </si>
  <si>
    <t>/ctr</t>
  </si>
  <si>
    <t>Incinération de documents classifiés sous surveillance d'un représentant du client</t>
  </si>
  <si>
    <t>Collecte ordures ménagères de 70 bacs de 720L</t>
  </si>
  <si>
    <t>Collecte ordures ménagères de 5 containers de 720L sur un même point</t>
  </si>
  <si>
    <t>Collecte ordures ménagères de 5 containers de 720 L sur des points différents</t>
  </si>
  <si>
    <t>Collecte papier - cartons de 40 containers de 720 L</t>
  </si>
  <si>
    <t>Collecte papier - cartons 5 containers de 720L - sur un même point</t>
  </si>
  <si>
    <t>Collecte papier - cartons 5 containers de 720L sur des points</t>
  </si>
  <si>
    <t>Intervention d’un camion grappin (transport A/R compris)</t>
  </si>
  <si>
    <t>Voyage A/R</t>
  </si>
  <si>
    <t>Traitement des PNC (déchets industriels pâteux ou solides non chlorés) : 
absorbants, chiffons souillés, filtres à huile, produits d'entretien, dégraissant. graphites, goudrons, pneus..</t>
  </si>
  <si>
    <t>Rétrocession</t>
  </si>
  <si>
    <t>Type de flux</t>
  </si>
  <si>
    <t>Métaux</t>
  </si>
  <si>
    <t>Batteries</t>
  </si>
  <si>
    <t>Papiers/ cartons</t>
  </si>
  <si>
    <t>DEEE</t>
  </si>
  <si>
    <t>Huiles usagées</t>
  </si>
  <si>
    <t>€/ tonne</t>
  </si>
  <si>
    <t>€/ tonne ou Kg</t>
  </si>
  <si>
    <t>Bois palette</t>
  </si>
  <si>
    <t>€/ tonne ou unité</t>
  </si>
  <si>
    <t>PU HT de rétrocession</t>
  </si>
  <si>
    <t>Prix  en € HT hors TGAP</t>
  </si>
  <si>
    <t>19,5 T</t>
  </si>
  <si>
    <t>7,6 T</t>
  </si>
  <si>
    <t>0,168 T</t>
  </si>
  <si>
    <t>0,740 T</t>
  </si>
  <si>
    <t>0,060 T</t>
  </si>
  <si>
    <t>0,60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</si>
</sst>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0"/>
      <name val="Marianne"/>
      <family val="3"/>
    </font>
    <font>
      <sz val="10"/>
      <color theme="0"/>
      <name val="Marianne"/>
      <family val="3"/>
    </font>
    <font>
      <b/>
      <sz val="16"/>
      <color theme="1"/>
      <name val="Marianne"/>
      <family val="3"/>
    </font>
    <font>
      <sz val="11"/>
      <color theme="0"/>
      <name val="Marianne"/>
      <family val="3"/>
    </font>
    <font>
      <b/>
      <sz val="20"/>
      <color theme="1"/>
      <name val="Marianne"/>
      <family val="3"/>
    </font>
    <font>
      <sz val="10"/>
      <color rgb="FFFF0000"/>
      <name val="Marianne"/>
      <family val="3"/>
    </font>
    <font>
      <sz val="9"/>
      <color theme="1"/>
      <name val="Marianne"/>
      <family val="3"/>
    </font>
    <font>
      <b/>
      <i/>
      <sz val="11"/>
      <color theme="1"/>
      <name val="Marianne"/>
      <family val="3"/>
    </font>
    <font>
      <sz val="9"/>
      <name val="Marianne"/>
      <family val="3"/>
    </font>
    <font>
      <b/>
      <sz val="11"/>
      <color theme="1"/>
      <name val="Marianne"/>
      <family val="3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" fillId="0" borderId="0" xfId="0" applyFont="1"/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35" xfId="0" applyFont="1" applyFill="1" applyBorder="1" applyAlignment="1">
      <alignment vertical="center"/>
    </xf>
    <xf numFmtId="0" fontId="2" fillId="7" borderId="1" xfId="0" applyNumberFormat="1" applyFont="1" applyFill="1" applyBorder="1" applyAlignment="1">
      <alignment horizontal="left" vertical="center"/>
    </xf>
    <xf numFmtId="0" fontId="4" fillId="8" borderId="4" xfId="0" applyFont="1" applyFill="1" applyBorder="1" applyAlignment="1">
      <alignment vertical="center"/>
    </xf>
    <xf numFmtId="0" fontId="4" fillId="8" borderId="4" xfId="0" applyFont="1" applyFill="1" applyBorder="1" applyAlignment="1">
      <alignment horizontal="left" vertical="center"/>
    </xf>
    <xf numFmtId="0" fontId="4" fillId="8" borderId="4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right" vertical="center"/>
    </xf>
    <xf numFmtId="0" fontId="2" fillId="8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0" borderId="26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164" fontId="2" fillId="7" borderId="9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10" fillId="3" borderId="20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vertical="center"/>
    </xf>
    <xf numFmtId="0" fontId="5" fillId="8" borderId="2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5" fillId="8" borderId="3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3" borderId="10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left" vertical="center"/>
    </xf>
    <xf numFmtId="0" fontId="2" fillId="7" borderId="2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 wrapText="1"/>
    </xf>
    <xf numFmtId="0" fontId="2" fillId="7" borderId="2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left" vertical="center"/>
    </xf>
    <xf numFmtId="0" fontId="2" fillId="8" borderId="34" xfId="0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164" fontId="2" fillId="5" borderId="5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2" fillId="13" borderId="3" xfId="0" applyNumberFormat="1" applyFont="1" applyFill="1" applyBorder="1" applyAlignment="1">
      <alignment horizontal="center" vertical="center"/>
    </xf>
    <xf numFmtId="164" fontId="12" fillId="13" borderId="3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0" fontId="7" fillId="8" borderId="15" xfId="0" applyFont="1" applyFill="1" applyBorder="1" applyAlignment="1">
      <alignment horizontal="right" vertical="center"/>
    </xf>
    <xf numFmtId="0" fontId="1" fillId="8" borderId="0" xfId="0" applyFont="1" applyFill="1" applyBorder="1" applyAlignment="1">
      <alignment horizontal="right" vertical="center"/>
    </xf>
    <xf numFmtId="0" fontId="4" fillId="7" borderId="18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11" fillId="11" borderId="4" xfId="0" applyFont="1" applyFill="1" applyBorder="1" applyAlignment="1">
      <alignment horizontal="center" vertical="center"/>
    </xf>
    <xf numFmtId="0" fontId="11" fillId="11" borderId="3" xfId="0" applyFont="1" applyFill="1" applyBorder="1" applyAlignment="1">
      <alignment horizontal="center" vertical="center"/>
    </xf>
    <xf numFmtId="0" fontId="8" fillId="10" borderId="21" xfId="0" applyFont="1" applyFill="1" applyBorder="1" applyAlignment="1">
      <alignment horizontal="center" vertical="center"/>
    </xf>
    <xf numFmtId="0" fontId="8" fillId="10" borderId="22" xfId="0" applyFont="1" applyFill="1" applyBorder="1" applyAlignment="1">
      <alignment horizontal="center" vertical="center"/>
    </xf>
    <xf numFmtId="0" fontId="8" fillId="10" borderId="23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left" vertical="center"/>
    </xf>
    <xf numFmtId="0" fontId="2" fillId="7" borderId="28" xfId="0" applyFont="1" applyFill="1" applyBorder="1" applyAlignment="1">
      <alignment horizontal="left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0" fontId="11" fillId="11" borderId="14" xfId="0" applyFont="1" applyFill="1" applyBorder="1" applyAlignment="1">
      <alignment horizontal="center" vertical="center" wrapText="1"/>
    </xf>
    <xf numFmtId="0" fontId="11" fillId="11" borderId="38" xfId="0" applyFont="1" applyFill="1" applyBorder="1" applyAlignment="1">
      <alignment horizontal="center" vertical="center" wrapText="1"/>
    </xf>
    <xf numFmtId="0" fontId="11" fillId="11" borderId="35" xfId="0" applyFont="1" applyFill="1" applyBorder="1" applyAlignment="1">
      <alignment horizontal="center" vertical="center" wrapText="1"/>
    </xf>
    <xf numFmtId="0" fontId="11" fillId="11" borderId="32" xfId="0" applyFont="1" applyFill="1" applyBorder="1" applyAlignment="1">
      <alignment horizontal="center" vertical="center" wrapText="1"/>
    </xf>
    <xf numFmtId="0" fontId="11" fillId="11" borderId="43" xfId="0" applyFont="1" applyFill="1" applyBorder="1" applyAlignment="1">
      <alignment horizontal="center" vertical="center" wrapText="1"/>
    </xf>
    <xf numFmtId="0" fontId="11" fillId="11" borderId="36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3" fillId="12" borderId="16" xfId="0" applyFont="1" applyFill="1" applyBorder="1" applyAlignment="1">
      <alignment horizontal="center" vertical="center"/>
    </xf>
    <xf numFmtId="0" fontId="3" fillId="12" borderId="44" xfId="0" applyFont="1" applyFill="1" applyBorder="1" applyAlignment="1">
      <alignment horizontal="center" vertical="center"/>
    </xf>
    <xf numFmtId="0" fontId="3" fillId="12" borderId="39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7" borderId="45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2"/>
  <sheetViews>
    <sheetView tabSelected="1" view="pageLayout" topLeftCell="B1" zoomScale="85" zoomScaleNormal="85" zoomScalePageLayoutView="85" workbookViewId="0">
      <selection activeCell="O17" sqref="O17"/>
    </sheetView>
  </sheetViews>
  <sheetFormatPr baseColWidth="10" defaultColWidth="11.42578125" defaultRowHeight="12.75" x14ac:dyDescent="0.25"/>
  <cols>
    <col min="1" max="1" width="85.7109375" style="1" customWidth="1"/>
    <col min="2" max="2" width="22.85546875" style="1" customWidth="1"/>
    <col min="3" max="3" width="16.5703125" style="1" customWidth="1"/>
    <col min="4" max="4" width="14.28515625" style="1" customWidth="1"/>
    <col min="5" max="5" width="17.140625" style="1" customWidth="1"/>
    <col min="6" max="6" width="14.28515625" style="1" customWidth="1"/>
    <col min="7" max="7" width="16.7109375" style="1" customWidth="1"/>
    <col min="8" max="8" width="21.5703125" style="1" customWidth="1"/>
    <col min="9" max="9" width="29.5703125" style="1" customWidth="1"/>
    <col min="10" max="10" width="1.42578125" style="1" customWidth="1"/>
    <col min="11" max="11" width="17.140625" style="1" customWidth="1"/>
    <col min="12" max="12" width="25.42578125" style="1" customWidth="1"/>
    <col min="13" max="13" width="22" style="1" customWidth="1"/>
    <col min="14" max="14" width="14.85546875" style="1" customWidth="1"/>
    <col min="15" max="15" width="11.42578125" style="1" customWidth="1"/>
    <col min="16" max="16384" width="11.42578125" style="1"/>
  </cols>
  <sheetData>
    <row r="1" spans="1:16" ht="27" thickBot="1" x14ac:dyDescent="0.3">
      <c r="A1" s="84" t="s">
        <v>18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6"/>
    </row>
    <row r="2" spans="1:16" ht="21" thickBot="1" x14ac:dyDescent="0.3">
      <c r="A2" s="87" t="s">
        <v>39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</row>
    <row r="3" spans="1:16" ht="21" thickBot="1" x14ac:dyDescent="0.3">
      <c r="A3" s="90" t="s">
        <v>40</v>
      </c>
      <c r="B3" s="91"/>
      <c r="C3" s="91"/>
      <c r="D3" s="91"/>
      <c r="E3" s="91"/>
      <c r="F3" s="91"/>
      <c r="G3" s="91"/>
      <c r="H3" s="91"/>
      <c r="I3" s="92"/>
      <c r="J3" s="39"/>
      <c r="K3" s="100" t="s">
        <v>41</v>
      </c>
      <c r="L3" s="101"/>
      <c r="M3" s="101"/>
      <c r="N3" s="101"/>
      <c r="O3" s="102"/>
    </row>
    <row r="4" spans="1:16" ht="15.75" customHeight="1" x14ac:dyDescent="0.25">
      <c r="A4" s="93"/>
      <c r="B4" s="94"/>
      <c r="C4" s="94"/>
      <c r="D4" s="94"/>
      <c r="E4" s="95"/>
      <c r="F4" s="5" t="s">
        <v>1</v>
      </c>
      <c r="G4" s="5" t="s">
        <v>2</v>
      </c>
      <c r="H4" s="5" t="s">
        <v>3</v>
      </c>
      <c r="I4" s="6" t="s">
        <v>5</v>
      </c>
      <c r="J4" s="44"/>
      <c r="K4" s="45" t="s">
        <v>29</v>
      </c>
      <c r="L4" s="46" t="s">
        <v>11</v>
      </c>
      <c r="M4" s="46" t="s">
        <v>31</v>
      </c>
      <c r="N4" s="98" t="s">
        <v>15</v>
      </c>
      <c r="O4" s="96" t="s">
        <v>16</v>
      </c>
    </row>
    <row r="5" spans="1:16" ht="77.099999999999994" customHeight="1" thickBot="1" x14ac:dyDescent="0.3">
      <c r="A5" s="56" t="s">
        <v>0</v>
      </c>
      <c r="B5" s="23" t="s">
        <v>22</v>
      </c>
      <c r="C5" s="47" t="s">
        <v>13</v>
      </c>
      <c r="D5" s="47" t="s">
        <v>34</v>
      </c>
      <c r="E5" s="23" t="s">
        <v>12</v>
      </c>
      <c r="F5" s="48" t="s">
        <v>14</v>
      </c>
      <c r="G5" s="48" t="s">
        <v>17</v>
      </c>
      <c r="H5" s="48" t="s">
        <v>4</v>
      </c>
      <c r="I5" s="22" t="s">
        <v>6</v>
      </c>
      <c r="J5" s="49"/>
      <c r="K5" s="42" t="s">
        <v>10</v>
      </c>
      <c r="L5" s="41" t="s">
        <v>30</v>
      </c>
      <c r="M5" s="41" t="s">
        <v>33</v>
      </c>
      <c r="N5" s="99"/>
      <c r="O5" s="97"/>
    </row>
    <row r="6" spans="1:16" ht="26.1" customHeight="1" x14ac:dyDescent="0.25">
      <c r="A6" s="103" t="s">
        <v>7</v>
      </c>
      <c r="B6" s="25" t="s">
        <v>19</v>
      </c>
      <c r="C6" s="18">
        <v>11</v>
      </c>
      <c r="D6" s="80" t="s">
        <v>35</v>
      </c>
      <c r="E6" s="18"/>
      <c r="F6" s="18"/>
      <c r="G6" s="35"/>
      <c r="H6" s="35">
        <f>F6*G6</f>
        <v>0</v>
      </c>
      <c r="I6" s="28">
        <f>H6*12</f>
        <v>0</v>
      </c>
      <c r="J6" s="20"/>
      <c r="K6" s="35"/>
      <c r="L6" s="43">
        <f>H6+K6</f>
        <v>0</v>
      </c>
      <c r="M6" s="43">
        <f>L6*12</f>
        <v>0</v>
      </c>
      <c r="N6" s="43"/>
      <c r="O6" s="127" t="s">
        <v>219</v>
      </c>
      <c r="P6" s="51"/>
    </row>
    <row r="7" spans="1:16" ht="15" customHeight="1" x14ac:dyDescent="0.25">
      <c r="A7" s="104"/>
      <c r="B7" s="26" t="s">
        <v>20</v>
      </c>
      <c r="C7" s="9">
        <v>7</v>
      </c>
      <c r="D7" s="81"/>
      <c r="E7" s="9"/>
      <c r="F7" s="9"/>
      <c r="G7" s="29"/>
      <c r="H7" s="29">
        <f t="shared" ref="H7:H12" si="0">F7*G7</f>
        <v>0</v>
      </c>
      <c r="I7" s="30">
        <f t="shared" ref="I7:I12" si="1">H7*12</f>
        <v>0</v>
      </c>
      <c r="J7" s="20"/>
      <c r="K7" s="29"/>
      <c r="L7" s="40">
        <f t="shared" ref="L7:L12" si="2">H7+K7</f>
        <v>0</v>
      </c>
      <c r="M7" s="55">
        <f t="shared" ref="M7:M12" si="3">L7*12</f>
        <v>0</v>
      </c>
      <c r="N7" s="40"/>
      <c r="O7" s="128"/>
      <c r="P7" s="51"/>
    </row>
    <row r="8" spans="1:16" ht="38.25" x14ac:dyDescent="0.25">
      <c r="A8" s="57" t="s">
        <v>9</v>
      </c>
      <c r="B8" s="27" t="s">
        <v>21</v>
      </c>
      <c r="C8" s="3">
        <v>1</v>
      </c>
      <c r="D8" s="50" t="s">
        <v>36</v>
      </c>
      <c r="E8" s="3"/>
      <c r="F8" s="3"/>
      <c r="G8" s="31"/>
      <c r="H8" s="31">
        <f t="shared" si="0"/>
        <v>0</v>
      </c>
      <c r="I8" s="32">
        <f t="shared" si="1"/>
        <v>0</v>
      </c>
      <c r="J8" s="20"/>
      <c r="K8" s="31"/>
      <c r="L8" s="52">
        <f t="shared" si="2"/>
        <v>0</v>
      </c>
      <c r="M8" s="52">
        <f t="shared" si="3"/>
        <v>0</v>
      </c>
      <c r="N8" s="37"/>
      <c r="O8" s="124" t="s">
        <v>220</v>
      </c>
      <c r="P8" s="51"/>
    </row>
    <row r="9" spans="1:16" ht="33" customHeight="1" x14ac:dyDescent="0.25">
      <c r="A9" s="58" t="s">
        <v>23</v>
      </c>
      <c r="B9" s="26" t="s">
        <v>20</v>
      </c>
      <c r="C9" s="9">
        <v>1</v>
      </c>
      <c r="D9" s="8" t="s">
        <v>37</v>
      </c>
      <c r="E9" s="9"/>
      <c r="F9" s="9"/>
      <c r="G9" s="33"/>
      <c r="H9" s="33">
        <f t="shared" si="0"/>
        <v>0</v>
      </c>
      <c r="I9" s="34">
        <f t="shared" si="1"/>
        <v>0</v>
      </c>
      <c r="J9" s="20"/>
      <c r="K9" s="29"/>
      <c r="L9" s="53">
        <f t="shared" si="2"/>
        <v>0</v>
      </c>
      <c r="M9" s="53">
        <f t="shared" si="3"/>
        <v>0</v>
      </c>
      <c r="N9" s="36"/>
      <c r="O9" s="124" t="s">
        <v>221</v>
      </c>
      <c r="P9" s="51"/>
    </row>
    <row r="10" spans="1:16" ht="25.5" x14ac:dyDescent="0.25">
      <c r="A10" s="59" t="s">
        <v>24</v>
      </c>
      <c r="B10" s="11" t="s">
        <v>20</v>
      </c>
      <c r="C10" s="3">
        <v>1</v>
      </c>
      <c r="D10" s="50" t="s">
        <v>37</v>
      </c>
      <c r="E10" s="3"/>
      <c r="F10" s="3"/>
      <c r="G10" s="31"/>
      <c r="H10" s="31">
        <f t="shared" si="0"/>
        <v>0</v>
      </c>
      <c r="I10" s="32">
        <f t="shared" si="1"/>
        <v>0</v>
      </c>
      <c r="J10" s="20"/>
      <c r="K10" s="31"/>
      <c r="L10" s="54">
        <f t="shared" si="2"/>
        <v>0</v>
      </c>
      <c r="M10" s="54">
        <f t="shared" si="3"/>
        <v>0</v>
      </c>
      <c r="N10" s="31"/>
      <c r="O10" s="125" t="s">
        <v>222</v>
      </c>
      <c r="P10" s="51"/>
    </row>
    <row r="11" spans="1:16" ht="15" customHeight="1" x14ac:dyDescent="0.25">
      <c r="A11" s="60" t="s">
        <v>25</v>
      </c>
      <c r="B11" s="12" t="s">
        <v>26</v>
      </c>
      <c r="C11" s="9">
        <v>1</v>
      </c>
      <c r="D11" s="9" t="s">
        <v>38</v>
      </c>
      <c r="E11" s="9"/>
      <c r="F11" s="9"/>
      <c r="G11" s="33"/>
      <c r="H11" s="33">
        <f t="shared" si="0"/>
        <v>0</v>
      </c>
      <c r="I11" s="34">
        <f t="shared" si="1"/>
        <v>0</v>
      </c>
      <c r="J11" s="20"/>
      <c r="K11" s="29"/>
      <c r="L11" s="53">
        <f t="shared" si="2"/>
        <v>0</v>
      </c>
      <c r="M11" s="53">
        <f t="shared" si="3"/>
        <v>0</v>
      </c>
      <c r="N11" s="36"/>
      <c r="O11" s="124" t="s">
        <v>223</v>
      </c>
      <c r="P11" s="51"/>
    </row>
    <row r="12" spans="1:16" ht="15" customHeight="1" thickBot="1" x14ac:dyDescent="0.3">
      <c r="A12" s="61" t="s">
        <v>8</v>
      </c>
      <c r="B12" s="62" t="s">
        <v>27</v>
      </c>
      <c r="C12" s="4">
        <v>1</v>
      </c>
      <c r="D12" s="4" t="s">
        <v>38</v>
      </c>
      <c r="E12" s="4"/>
      <c r="F12" s="4"/>
      <c r="G12" s="38"/>
      <c r="H12" s="38">
        <f t="shared" si="0"/>
        <v>0</v>
      </c>
      <c r="I12" s="38">
        <f t="shared" si="1"/>
        <v>0</v>
      </c>
      <c r="J12" s="63"/>
      <c r="K12" s="38"/>
      <c r="L12" s="64">
        <f t="shared" si="2"/>
        <v>0</v>
      </c>
      <c r="M12" s="64">
        <f t="shared" si="3"/>
        <v>0</v>
      </c>
      <c r="N12" s="38"/>
      <c r="O12" s="126" t="s">
        <v>224</v>
      </c>
      <c r="P12" s="51"/>
    </row>
    <row r="13" spans="1:16" ht="15" customHeight="1" thickBot="1" x14ac:dyDescent="0.3">
      <c r="A13" s="13"/>
      <c r="B13" s="14"/>
      <c r="C13" s="15"/>
      <c r="D13" s="15"/>
      <c r="E13" s="15"/>
      <c r="F13" s="16"/>
      <c r="G13" s="19" t="s">
        <v>28</v>
      </c>
      <c r="H13" s="66">
        <f>SUM(H6:H12)</f>
        <v>0</v>
      </c>
      <c r="I13" s="66">
        <f>H13*12</f>
        <v>0</v>
      </c>
      <c r="J13" s="17"/>
      <c r="K13" s="78" t="s">
        <v>32</v>
      </c>
      <c r="L13" s="79"/>
      <c r="M13" s="69">
        <f>SUM(M6:M12)</f>
        <v>0</v>
      </c>
    </row>
    <row r="14" spans="1:16" ht="15.75" thickBot="1" x14ac:dyDescent="0.3">
      <c r="A14" s="10"/>
      <c r="B14" s="7"/>
      <c r="C14" s="7"/>
      <c r="D14" s="7"/>
      <c r="E14" s="7"/>
      <c r="F14" s="7"/>
      <c r="G14" s="68"/>
      <c r="H14" s="7"/>
      <c r="I14" s="7"/>
      <c r="J14" s="7"/>
      <c r="K14" s="7"/>
      <c r="L14" s="7"/>
      <c r="M14" s="7"/>
    </row>
    <row r="15" spans="1:16" ht="21" thickBot="1" x14ac:dyDescent="0.3">
      <c r="A15" s="90" t="s">
        <v>206</v>
      </c>
      <c r="B15" s="91"/>
      <c r="C15" s="91"/>
      <c r="D15" s="91"/>
      <c r="E15" s="91"/>
      <c r="F15" s="91"/>
      <c r="G15" s="91"/>
      <c r="H15" s="91"/>
      <c r="I15" s="92"/>
      <c r="J15" s="65"/>
      <c r="K15" s="65"/>
      <c r="L15" s="65"/>
      <c r="M15" s="65"/>
      <c r="N15" s="65"/>
      <c r="O15" s="21"/>
    </row>
    <row r="16" spans="1:16" x14ac:dyDescent="0.25">
      <c r="A16" s="73" t="s">
        <v>207</v>
      </c>
      <c r="B16" s="74" t="s">
        <v>43</v>
      </c>
      <c r="C16" s="75" t="s">
        <v>217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21"/>
    </row>
    <row r="17" spans="1:15" x14ac:dyDescent="0.25">
      <c r="A17" s="77" t="s">
        <v>208</v>
      </c>
      <c r="B17" s="29" t="s">
        <v>213</v>
      </c>
      <c r="C17" s="29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21"/>
    </row>
    <row r="18" spans="1:15" ht="12.95" customHeight="1" x14ac:dyDescent="0.25">
      <c r="A18" s="77" t="s">
        <v>209</v>
      </c>
      <c r="B18" s="29" t="s">
        <v>214</v>
      </c>
      <c r="C18" s="29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21"/>
    </row>
    <row r="19" spans="1:15" x14ac:dyDescent="0.25">
      <c r="A19" s="77" t="s">
        <v>210</v>
      </c>
      <c r="B19" s="29" t="s">
        <v>213</v>
      </c>
      <c r="C19" s="29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21"/>
    </row>
    <row r="20" spans="1:15" x14ac:dyDescent="0.25">
      <c r="A20" s="77" t="s">
        <v>211</v>
      </c>
      <c r="B20" s="29" t="s">
        <v>213</v>
      </c>
      <c r="C20" s="29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21"/>
    </row>
    <row r="21" spans="1:15" x14ac:dyDescent="0.25">
      <c r="A21" s="77" t="s">
        <v>215</v>
      </c>
      <c r="B21" s="29" t="s">
        <v>216</v>
      </c>
      <c r="C21" s="29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21"/>
    </row>
    <row r="22" spans="1:15" x14ac:dyDescent="0.25">
      <c r="A22" s="24" t="s">
        <v>212</v>
      </c>
      <c r="B22" s="29" t="s">
        <v>213</v>
      </c>
      <c r="C22" s="2"/>
    </row>
    <row r="23" spans="1:15" ht="13.5" thickBot="1" x14ac:dyDescent="0.3"/>
    <row r="24" spans="1:15" ht="21" thickBot="1" x14ac:dyDescent="0.3">
      <c r="A24" s="114" t="s">
        <v>48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6"/>
    </row>
    <row r="25" spans="1:15" ht="19.5" customHeight="1" x14ac:dyDescent="0.25">
      <c r="A25" s="82" t="s">
        <v>42</v>
      </c>
      <c r="B25" s="82" t="s">
        <v>43</v>
      </c>
      <c r="C25" s="117" t="s">
        <v>44</v>
      </c>
      <c r="D25" s="117" t="s">
        <v>45</v>
      </c>
      <c r="E25" s="82" t="s">
        <v>46</v>
      </c>
      <c r="F25" s="82" t="s">
        <v>47</v>
      </c>
    </row>
    <row r="26" spans="1:15" ht="24.75" customHeight="1" x14ac:dyDescent="0.25">
      <c r="A26" s="83"/>
      <c r="B26" s="83"/>
      <c r="C26" s="118"/>
      <c r="D26" s="118"/>
      <c r="E26" s="119"/>
      <c r="F26" s="83"/>
    </row>
    <row r="27" spans="1:15" ht="15" x14ac:dyDescent="0.25">
      <c r="A27" s="120" t="s">
        <v>49</v>
      </c>
      <c r="B27" s="120"/>
      <c r="C27" s="120"/>
      <c r="D27" s="120"/>
      <c r="E27" s="120"/>
      <c r="F27" s="120"/>
    </row>
    <row r="28" spans="1:15" x14ac:dyDescent="0.2">
      <c r="A28" s="70" t="s">
        <v>50</v>
      </c>
      <c r="B28" s="2" t="s">
        <v>43</v>
      </c>
      <c r="C28" s="76"/>
      <c r="D28" s="76"/>
      <c r="E28" s="2"/>
      <c r="F28" s="2"/>
    </row>
    <row r="29" spans="1:15" x14ac:dyDescent="0.2">
      <c r="A29" s="70" t="s">
        <v>51</v>
      </c>
      <c r="B29" s="2" t="s">
        <v>43</v>
      </c>
      <c r="C29" s="76"/>
      <c r="D29" s="76"/>
      <c r="E29" s="2"/>
      <c r="F29" s="2"/>
    </row>
    <row r="30" spans="1:15" x14ac:dyDescent="0.2">
      <c r="A30" s="70" t="s">
        <v>52</v>
      </c>
      <c r="B30" s="2" t="s">
        <v>43</v>
      </c>
      <c r="C30" s="76"/>
      <c r="D30" s="76"/>
      <c r="E30" s="2"/>
      <c r="F30" s="2"/>
    </row>
    <row r="31" spans="1:15" x14ac:dyDescent="0.2">
      <c r="A31" s="70" t="s">
        <v>123</v>
      </c>
      <c r="B31" s="2" t="s">
        <v>43</v>
      </c>
      <c r="C31" s="76"/>
      <c r="D31" s="76"/>
      <c r="E31" s="2"/>
      <c r="F31" s="2"/>
    </row>
    <row r="32" spans="1:15" x14ac:dyDescent="0.2">
      <c r="A32" s="70" t="s">
        <v>124</v>
      </c>
      <c r="B32" s="2" t="s">
        <v>43</v>
      </c>
      <c r="C32" s="76"/>
      <c r="D32" s="76"/>
      <c r="E32" s="2"/>
      <c r="F32" s="2"/>
    </row>
    <row r="33" spans="1:6" x14ac:dyDescent="0.2">
      <c r="A33" s="70" t="s">
        <v>53</v>
      </c>
      <c r="B33" s="2" t="s">
        <v>43</v>
      </c>
      <c r="C33" s="76"/>
      <c r="D33" s="76"/>
      <c r="E33" s="2"/>
      <c r="F33" s="2"/>
    </row>
    <row r="34" spans="1:6" x14ac:dyDescent="0.2">
      <c r="A34" s="70" t="s">
        <v>54</v>
      </c>
      <c r="B34" s="2" t="s">
        <v>43</v>
      </c>
      <c r="C34" s="76"/>
      <c r="D34" s="76"/>
      <c r="E34" s="2"/>
      <c r="F34" s="2"/>
    </row>
    <row r="35" spans="1:6" x14ac:dyDescent="0.2">
      <c r="A35" s="70" t="s">
        <v>55</v>
      </c>
      <c r="B35" s="2" t="s">
        <v>43</v>
      </c>
      <c r="C35" s="76"/>
      <c r="D35" s="76"/>
      <c r="E35" s="2"/>
      <c r="F35" s="2"/>
    </row>
    <row r="36" spans="1:6" x14ac:dyDescent="0.2">
      <c r="A36" s="70" t="s">
        <v>56</v>
      </c>
      <c r="B36" s="2" t="s">
        <v>43</v>
      </c>
      <c r="C36" s="76"/>
      <c r="D36" s="76"/>
      <c r="E36" s="2"/>
      <c r="F36" s="2"/>
    </row>
    <row r="37" spans="1:6" x14ac:dyDescent="0.2">
      <c r="A37" s="70" t="s">
        <v>57</v>
      </c>
      <c r="B37" s="2" t="s">
        <v>43</v>
      </c>
      <c r="C37" s="76"/>
      <c r="D37" s="76"/>
      <c r="E37" s="2"/>
      <c r="F37" s="2"/>
    </row>
    <row r="38" spans="1:6" x14ac:dyDescent="0.2">
      <c r="A38" s="70" t="s">
        <v>58</v>
      </c>
      <c r="B38" s="2" t="s">
        <v>43</v>
      </c>
      <c r="C38" s="76"/>
      <c r="D38" s="76"/>
      <c r="E38" s="2"/>
      <c r="F38" s="2"/>
    </row>
    <row r="39" spans="1:6" x14ac:dyDescent="0.2">
      <c r="A39" s="70" t="s">
        <v>59</v>
      </c>
      <c r="B39" s="2" t="s">
        <v>43</v>
      </c>
      <c r="C39" s="76"/>
      <c r="D39" s="76"/>
      <c r="E39" s="2"/>
      <c r="F39" s="2"/>
    </row>
    <row r="40" spans="1:6" x14ac:dyDescent="0.2">
      <c r="A40" s="70" t="s">
        <v>125</v>
      </c>
      <c r="B40" s="2" t="s">
        <v>43</v>
      </c>
      <c r="C40" s="76"/>
      <c r="D40" s="76"/>
      <c r="E40" s="2"/>
      <c r="F40" s="2"/>
    </row>
    <row r="41" spans="1:6" x14ac:dyDescent="0.2">
      <c r="A41" s="70" t="s">
        <v>126</v>
      </c>
      <c r="B41" s="2" t="s">
        <v>43</v>
      </c>
      <c r="C41" s="76"/>
      <c r="D41" s="76"/>
      <c r="E41" s="2"/>
      <c r="F41" s="2"/>
    </row>
    <row r="42" spans="1:6" x14ac:dyDescent="0.2">
      <c r="A42" s="70" t="s">
        <v>127</v>
      </c>
      <c r="B42" s="2" t="s">
        <v>43</v>
      </c>
      <c r="C42" s="76"/>
      <c r="D42" s="76"/>
      <c r="E42" s="2"/>
      <c r="F42" s="2"/>
    </row>
    <row r="43" spans="1:6" x14ac:dyDescent="0.2">
      <c r="A43" s="70" t="s">
        <v>128</v>
      </c>
      <c r="B43" s="2" t="s">
        <v>43</v>
      </c>
      <c r="C43" s="76"/>
      <c r="D43" s="76"/>
      <c r="E43" s="2"/>
      <c r="F43" s="2"/>
    </row>
    <row r="44" spans="1:6" x14ac:dyDescent="0.2">
      <c r="A44" s="70" t="s">
        <v>129</v>
      </c>
      <c r="B44" s="2" t="s">
        <v>43</v>
      </c>
      <c r="C44" s="76"/>
      <c r="D44" s="76"/>
      <c r="E44" s="2"/>
      <c r="F44" s="2"/>
    </row>
    <row r="45" spans="1:6" x14ac:dyDescent="0.2">
      <c r="A45" s="70" t="s">
        <v>130</v>
      </c>
      <c r="B45" s="2" t="s">
        <v>43</v>
      </c>
      <c r="C45" s="76"/>
      <c r="D45" s="76"/>
      <c r="E45" s="2"/>
      <c r="F45" s="2"/>
    </row>
    <row r="46" spans="1:6" x14ac:dyDescent="0.2">
      <c r="A46" s="70" t="s">
        <v>131</v>
      </c>
      <c r="B46" s="2" t="s">
        <v>43</v>
      </c>
      <c r="C46" s="76"/>
      <c r="D46" s="76"/>
      <c r="E46" s="2"/>
      <c r="F46" s="2"/>
    </row>
    <row r="47" spans="1:6" x14ac:dyDescent="0.2">
      <c r="A47" s="70" t="s">
        <v>132</v>
      </c>
      <c r="B47" s="2" t="s">
        <v>43</v>
      </c>
      <c r="C47" s="76"/>
      <c r="D47" s="76"/>
      <c r="E47" s="2"/>
      <c r="F47" s="2"/>
    </row>
    <row r="48" spans="1:6" x14ac:dyDescent="0.2">
      <c r="A48" s="70" t="s">
        <v>60</v>
      </c>
      <c r="B48" s="2" t="s">
        <v>43</v>
      </c>
      <c r="C48" s="76"/>
      <c r="D48" s="76"/>
      <c r="E48" s="2"/>
      <c r="F48" s="2"/>
    </row>
    <row r="49" spans="1:6" x14ac:dyDescent="0.2">
      <c r="A49" s="70" t="s">
        <v>133</v>
      </c>
      <c r="B49" s="2" t="s">
        <v>43</v>
      </c>
      <c r="C49" s="76"/>
      <c r="D49" s="76"/>
      <c r="E49" s="2"/>
      <c r="F49" s="2"/>
    </row>
    <row r="50" spans="1:6" x14ac:dyDescent="0.2">
      <c r="A50" s="70" t="s">
        <v>134</v>
      </c>
      <c r="B50" s="2" t="s">
        <v>43</v>
      </c>
      <c r="C50" s="76"/>
      <c r="D50" s="76"/>
      <c r="E50" s="2"/>
      <c r="F50" s="2"/>
    </row>
    <row r="51" spans="1:6" x14ac:dyDescent="0.2">
      <c r="A51" s="70" t="s">
        <v>135</v>
      </c>
      <c r="B51" s="2" t="s">
        <v>43</v>
      </c>
      <c r="C51" s="76"/>
      <c r="D51" s="76"/>
      <c r="E51" s="2"/>
      <c r="F51" s="2"/>
    </row>
    <row r="52" spans="1:6" x14ac:dyDescent="0.2">
      <c r="A52" s="70" t="s">
        <v>136</v>
      </c>
      <c r="B52" s="2" t="s">
        <v>43</v>
      </c>
      <c r="C52" s="76"/>
      <c r="D52" s="76"/>
      <c r="E52" s="2"/>
      <c r="F52" s="2"/>
    </row>
    <row r="53" spans="1:6" x14ac:dyDescent="0.2">
      <c r="A53" s="70" t="s">
        <v>61</v>
      </c>
      <c r="B53" s="2" t="s">
        <v>43</v>
      </c>
      <c r="C53" s="76"/>
      <c r="D53" s="76"/>
      <c r="E53" s="2"/>
      <c r="F53" s="2"/>
    </row>
    <row r="54" spans="1:6" x14ac:dyDescent="0.2">
      <c r="A54" s="70" t="s">
        <v>62</v>
      </c>
      <c r="B54" s="2" t="s">
        <v>43</v>
      </c>
      <c r="C54" s="76"/>
      <c r="D54" s="76"/>
      <c r="E54" s="2"/>
      <c r="F54" s="2"/>
    </row>
    <row r="55" spans="1:6" x14ac:dyDescent="0.2">
      <c r="A55" s="70" t="s">
        <v>63</v>
      </c>
      <c r="B55" s="2" t="s">
        <v>43</v>
      </c>
      <c r="C55" s="76"/>
      <c r="D55" s="76"/>
      <c r="E55" s="2"/>
      <c r="F55" s="2"/>
    </row>
    <row r="56" spans="1:6" x14ac:dyDescent="0.2">
      <c r="A56" s="70" t="s">
        <v>137</v>
      </c>
      <c r="B56" s="2" t="s">
        <v>43</v>
      </c>
      <c r="C56" s="76"/>
      <c r="D56" s="76"/>
      <c r="E56" s="2"/>
      <c r="F56" s="2"/>
    </row>
    <row r="57" spans="1:6" x14ac:dyDescent="0.2">
      <c r="A57" s="70" t="s">
        <v>138</v>
      </c>
      <c r="B57" s="2" t="s">
        <v>43</v>
      </c>
      <c r="C57" s="76"/>
      <c r="D57" s="76"/>
      <c r="E57" s="2"/>
      <c r="F57" s="2"/>
    </row>
    <row r="58" spans="1:6" x14ac:dyDescent="0.2">
      <c r="A58" s="70" t="s">
        <v>139</v>
      </c>
      <c r="B58" s="2" t="s">
        <v>43</v>
      </c>
      <c r="C58" s="76"/>
      <c r="D58" s="76"/>
      <c r="E58" s="2"/>
      <c r="F58" s="2"/>
    </row>
    <row r="59" spans="1:6" x14ac:dyDescent="0.2">
      <c r="A59" s="70" t="s">
        <v>140</v>
      </c>
      <c r="B59" s="2" t="s">
        <v>43</v>
      </c>
      <c r="C59" s="76"/>
      <c r="D59" s="76"/>
      <c r="E59" s="2"/>
      <c r="F59" s="2"/>
    </row>
    <row r="60" spans="1:6" x14ac:dyDescent="0.2">
      <c r="A60" s="70" t="s">
        <v>141</v>
      </c>
      <c r="B60" s="2" t="s">
        <v>43</v>
      </c>
      <c r="C60" s="76"/>
      <c r="D60" s="76"/>
      <c r="E60" s="2"/>
      <c r="F60" s="2"/>
    </row>
    <row r="61" spans="1:6" x14ac:dyDescent="0.2">
      <c r="A61" s="70" t="s">
        <v>142</v>
      </c>
      <c r="B61" s="2" t="s">
        <v>43</v>
      </c>
      <c r="C61" s="76"/>
      <c r="D61" s="76"/>
      <c r="E61" s="2"/>
      <c r="F61" s="2"/>
    </row>
    <row r="62" spans="1:6" x14ac:dyDescent="0.2">
      <c r="A62" s="70" t="s">
        <v>143</v>
      </c>
      <c r="B62" s="2" t="s">
        <v>43</v>
      </c>
      <c r="C62" s="76"/>
      <c r="D62" s="76"/>
      <c r="E62" s="2"/>
      <c r="F62" s="2"/>
    </row>
    <row r="63" spans="1:6" x14ac:dyDescent="0.2">
      <c r="A63" s="70" t="s">
        <v>144</v>
      </c>
      <c r="B63" s="2" t="s">
        <v>43</v>
      </c>
      <c r="C63" s="76"/>
      <c r="D63" s="76"/>
      <c r="E63" s="2"/>
      <c r="F63" s="2"/>
    </row>
    <row r="64" spans="1:6" x14ac:dyDescent="0.2">
      <c r="A64" s="70" t="s">
        <v>145</v>
      </c>
      <c r="B64" s="2" t="s">
        <v>43</v>
      </c>
      <c r="C64" s="76"/>
      <c r="D64" s="76"/>
      <c r="E64" s="2"/>
      <c r="F64" s="2"/>
    </row>
    <row r="65" spans="1:6" x14ac:dyDescent="0.2">
      <c r="A65" s="70" t="s">
        <v>146</v>
      </c>
      <c r="B65" s="2" t="s">
        <v>43</v>
      </c>
      <c r="C65" s="76"/>
      <c r="D65" s="76"/>
      <c r="E65" s="2"/>
      <c r="F65" s="2"/>
    </row>
    <row r="66" spans="1:6" x14ac:dyDescent="0.2">
      <c r="A66" s="70" t="s">
        <v>147</v>
      </c>
      <c r="B66" s="2" t="s">
        <v>43</v>
      </c>
      <c r="C66" s="76"/>
      <c r="D66" s="76"/>
      <c r="E66" s="2"/>
      <c r="F66" s="2"/>
    </row>
    <row r="67" spans="1:6" x14ac:dyDescent="0.2">
      <c r="A67" s="70" t="s">
        <v>148</v>
      </c>
      <c r="B67" s="2" t="s">
        <v>43</v>
      </c>
      <c r="C67" s="76"/>
      <c r="D67" s="76"/>
      <c r="E67" s="2"/>
      <c r="F67" s="2"/>
    </row>
    <row r="68" spans="1:6" x14ac:dyDescent="0.2">
      <c r="A68" s="70" t="s">
        <v>149</v>
      </c>
      <c r="B68" s="2" t="s">
        <v>43</v>
      </c>
      <c r="C68" s="76"/>
      <c r="D68" s="76"/>
      <c r="E68" s="2"/>
      <c r="F68" s="2"/>
    </row>
    <row r="69" spans="1:6" x14ac:dyDescent="0.2">
      <c r="A69" s="70" t="s">
        <v>150</v>
      </c>
      <c r="B69" s="2" t="s">
        <v>43</v>
      </c>
      <c r="C69" s="76"/>
      <c r="D69" s="76"/>
      <c r="E69" s="2"/>
      <c r="F69" s="2"/>
    </row>
    <row r="70" spans="1:6" x14ac:dyDescent="0.2">
      <c r="A70" s="70" t="s">
        <v>151</v>
      </c>
      <c r="B70" s="2" t="s">
        <v>43</v>
      </c>
      <c r="C70" s="76"/>
      <c r="D70" s="76"/>
      <c r="E70" s="2"/>
      <c r="F70" s="2"/>
    </row>
    <row r="71" spans="1:6" x14ac:dyDescent="0.2">
      <c r="A71" s="70" t="s">
        <v>152</v>
      </c>
      <c r="B71" s="2" t="s">
        <v>43</v>
      </c>
      <c r="C71" s="76"/>
      <c r="D71" s="76"/>
      <c r="E71" s="2"/>
      <c r="F71" s="2"/>
    </row>
    <row r="72" spans="1:6" x14ac:dyDescent="0.2">
      <c r="A72" s="70" t="s">
        <v>153</v>
      </c>
      <c r="B72" s="2" t="s">
        <v>43</v>
      </c>
      <c r="C72" s="76"/>
      <c r="D72" s="76"/>
      <c r="E72" s="2"/>
      <c r="F72" s="2"/>
    </row>
    <row r="73" spans="1:6" x14ac:dyDescent="0.2">
      <c r="A73" s="70" t="s">
        <v>154</v>
      </c>
      <c r="B73" s="2" t="s">
        <v>43</v>
      </c>
      <c r="C73" s="76"/>
      <c r="D73" s="76"/>
      <c r="E73" s="2"/>
      <c r="F73" s="2"/>
    </row>
    <row r="74" spans="1:6" x14ac:dyDescent="0.2">
      <c r="A74" s="70" t="s">
        <v>65</v>
      </c>
      <c r="B74" s="2" t="s">
        <v>43</v>
      </c>
      <c r="C74" s="76"/>
      <c r="D74" s="76"/>
      <c r="E74" s="2"/>
      <c r="F74" s="2"/>
    </row>
    <row r="75" spans="1:6" x14ac:dyDescent="0.2">
      <c r="A75" s="70" t="s">
        <v>66</v>
      </c>
      <c r="B75" s="2" t="s">
        <v>43</v>
      </c>
      <c r="C75" s="76"/>
      <c r="D75" s="76"/>
      <c r="E75" s="2"/>
      <c r="F75" s="2"/>
    </row>
    <row r="76" spans="1:6" x14ac:dyDescent="0.2">
      <c r="A76" s="70" t="s">
        <v>67</v>
      </c>
      <c r="B76" s="2" t="s">
        <v>43</v>
      </c>
      <c r="C76" s="76"/>
      <c r="D76" s="76"/>
      <c r="E76" s="2"/>
      <c r="F76" s="2"/>
    </row>
    <row r="77" spans="1:6" x14ac:dyDescent="0.2">
      <c r="A77" s="70" t="s">
        <v>68</v>
      </c>
      <c r="B77" s="2" t="s">
        <v>43</v>
      </c>
      <c r="C77" s="76"/>
      <c r="D77" s="76"/>
      <c r="E77" s="2"/>
      <c r="F77" s="2"/>
    </row>
    <row r="78" spans="1:6" x14ac:dyDescent="0.2">
      <c r="A78" s="70" t="s">
        <v>69</v>
      </c>
      <c r="B78" s="2" t="s">
        <v>43</v>
      </c>
      <c r="C78" s="76"/>
      <c r="D78" s="76"/>
      <c r="E78" s="2"/>
      <c r="F78" s="2"/>
    </row>
    <row r="79" spans="1:6" x14ac:dyDescent="0.2">
      <c r="A79" s="70" t="s">
        <v>155</v>
      </c>
      <c r="B79" s="2" t="s">
        <v>43</v>
      </c>
      <c r="C79" s="76"/>
      <c r="D79" s="76"/>
      <c r="E79" s="2"/>
      <c r="F79" s="2"/>
    </row>
    <row r="80" spans="1:6" x14ac:dyDescent="0.2">
      <c r="A80" s="70" t="s">
        <v>156</v>
      </c>
      <c r="B80" s="2" t="s">
        <v>43</v>
      </c>
      <c r="C80" s="76"/>
      <c r="D80" s="76"/>
      <c r="E80" s="2"/>
      <c r="F80" s="2"/>
    </row>
    <row r="81" spans="1:6" x14ac:dyDescent="0.2">
      <c r="A81" s="70" t="s">
        <v>157</v>
      </c>
      <c r="B81" s="2" t="s">
        <v>43</v>
      </c>
      <c r="C81" s="76"/>
      <c r="D81" s="76"/>
      <c r="E81" s="2"/>
      <c r="F81" s="2"/>
    </row>
    <row r="82" spans="1:6" x14ac:dyDescent="0.2">
      <c r="A82" s="70" t="s">
        <v>158</v>
      </c>
      <c r="B82" s="2" t="s">
        <v>43</v>
      </c>
      <c r="C82" s="76"/>
      <c r="D82" s="76"/>
      <c r="E82" s="2"/>
      <c r="F82" s="2"/>
    </row>
    <row r="83" spans="1:6" x14ac:dyDescent="0.2">
      <c r="A83" s="70" t="s">
        <v>159</v>
      </c>
      <c r="B83" s="2" t="s">
        <v>43</v>
      </c>
      <c r="C83" s="76"/>
      <c r="D83" s="76"/>
      <c r="E83" s="2"/>
      <c r="F83" s="2"/>
    </row>
    <row r="84" spans="1:6" x14ac:dyDescent="0.2">
      <c r="A84" s="70" t="s">
        <v>160</v>
      </c>
      <c r="B84" s="2" t="s">
        <v>43</v>
      </c>
      <c r="C84" s="76"/>
      <c r="D84" s="76"/>
      <c r="E84" s="2"/>
      <c r="F84" s="2"/>
    </row>
    <row r="85" spans="1:6" x14ac:dyDescent="0.2">
      <c r="A85" s="70" t="s">
        <v>161</v>
      </c>
      <c r="B85" s="2" t="s">
        <v>43</v>
      </c>
      <c r="C85" s="76"/>
      <c r="D85" s="76"/>
      <c r="E85" s="2"/>
      <c r="F85" s="2"/>
    </row>
    <row r="86" spans="1:6" x14ac:dyDescent="0.2">
      <c r="A86" s="70" t="s">
        <v>70</v>
      </c>
      <c r="B86" s="2" t="s">
        <v>43</v>
      </c>
      <c r="C86" s="76"/>
      <c r="D86" s="76"/>
      <c r="E86" s="2"/>
      <c r="F86" s="2"/>
    </row>
    <row r="87" spans="1:6" x14ac:dyDescent="0.2">
      <c r="A87" s="70" t="s">
        <v>71</v>
      </c>
      <c r="B87" s="2" t="s">
        <v>43</v>
      </c>
      <c r="C87" s="76"/>
      <c r="D87" s="76"/>
      <c r="E87" s="2"/>
      <c r="F87" s="2"/>
    </row>
    <row r="88" spans="1:6" x14ac:dyDescent="0.2">
      <c r="A88" s="70" t="s">
        <v>72</v>
      </c>
      <c r="B88" s="2" t="s">
        <v>43</v>
      </c>
      <c r="C88" s="76"/>
      <c r="D88" s="76"/>
      <c r="E88" s="2"/>
      <c r="F88" s="2"/>
    </row>
    <row r="89" spans="1:6" x14ac:dyDescent="0.2">
      <c r="A89" s="70" t="s">
        <v>73</v>
      </c>
      <c r="B89" s="2" t="s">
        <v>43</v>
      </c>
      <c r="C89" s="76"/>
      <c r="D89" s="76"/>
      <c r="E89" s="2"/>
      <c r="F89" s="2"/>
    </row>
    <row r="90" spans="1:6" x14ac:dyDescent="0.2">
      <c r="A90" s="71" t="s">
        <v>74</v>
      </c>
      <c r="B90" s="2" t="s">
        <v>43</v>
      </c>
      <c r="C90" s="76"/>
      <c r="D90" s="76"/>
      <c r="E90" s="2"/>
      <c r="F90" s="2"/>
    </row>
    <row r="91" spans="1:6" x14ac:dyDescent="0.2">
      <c r="A91" s="70" t="s">
        <v>75</v>
      </c>
      <c r="B91" s="2" t="s">
        <v>43</v>
      </c>
      <c r="C91" s="76"/>
      <c r="D91" s="76"/>
      <c r="E91" s="2"/>
      <c r="F91" s="2"/>
    </row>
    <row r="92" spans="1:6" ht="12.75" customHeight="1" x14ac:dyDescent="0.25">
      <c r="A92" s="82" t="s">
        <v>42</v>
      </c>
      <c r="B92" s="82" t="s">
        <v>43</v>
      </c>
      <c r="C92" s="108" t="s">
        <v>218</v>
      </c>
      <c r="D92" s="109"/>
      <c r="E92" s="110"/>
      <c r="F92" s="82" t="s">
        <v>47</v>
      </c>
    </row>
    <row r="93" spans="1:6" ht="12.75" customHeight="1" x14ac:dyDescent="0.25">
      <c r="A93" s="83"/>
      <c r="B93" s="83"/>
      <c r="C93" s="111"/>
      <c r="D93" s="112"/>
      <c r="E93" s="113"/>
      <c r="F93" s="83"/>
    </row>
    <row r="94" spans="1:6" ht="12.75" customHeight="1" x14ac:dyDescent="0.25">
      <c r="A94" s="121" t="s">
        <v>76</v>
      </c>
      <c r="B94" s="122"/>
      <c r="C94" s="122"/>
      <c r="D94" s="122"/>
      <c r="E94" s="122"/>
      <c r="F94" s="123"/>
    </row>
    <row r="95" spans="1:6" x14ac:dyDescent="0.25">
      <c r="A95" s="24" t="s">
        <v>162</v>
      </c>
      <c r="B95" s="2" t="s">
        <v>80</v>
      </c>
      <c r="C95" s="105"/>
      <c r="D95" s="106"/>
      <c r="E95" s="107"/>
      <c r="F95" s="2"/>
    </row>
    <row r="96" spans="1:6" x14ac:dyDescent="0.25">
      <c r="A96" s="24" t="s">
        <v>163</v>
      </c>
      <c r="B96" s="2" t="s">
        <v>204</v>
      </c>
      <c r="C96" s="105"/>
      <c r="D96" s="106"/>
      <c r="E96" s="107"/>
      <c r="F96" s="2"/>
    </row>
    <row r="97" spans="1:6" x14ac:dyDescent="0.25">
      <c r="A97" s="24" t="s">
        <v>164</v>
      </c>
      <c r="B97" s="2" t="s">
        <v>204</v>
      </c>
      <c r="C97" s="105"/>
      <c r="D97" s="106"/>
      <c r="E97" s="107"/>
      <c r="F97" s="2"/>
    </row>
    <row r="98" spans="1:6" x14ac:dyDescent="0.25">
      <c r="A98" s="24" t="s">
        <v>166</v>
      </c>
      <c r="B98" s="2" t="s">
        <v>204</v>
      </c>
      <c r="C98" s="105"/>
      <c r="D98" s="106"/>
      <c r="E98" s="107"/>
      <c r="F98" s="2"/>
    </row>
    <row r="99" spans="1:6" x14ac:dyDescent="0.25">
      <c r="A99" s="24" t="s">
        <v>167</v>
      </c>
      <c r="B99" s="2" t="s">
        <v>204</v>
      </c>
      <c r="C99" s="105"/>
      <c r="D99" s="106"/>
      <c r="E99" s="107"/>
      <c r="F99" s="2"/>
    </row>
    <row r="100" spans="1:6" x14ac:dyDescent="0.25">
      <c r="A100" s="24" t="s">
        <v>168</v>
      </c>
      <c r="B100" s="2" t="s">
        <v>204</v>
      </c>
      <c r="C100" s="105"/>
      <c r="D100" s="106"/>
      <c r="E100" s="107"/>
      <c r="F100" s="2"/>
    </row>
    <row r="101" spans="1:6" x14ac:dyDescent="0.25">
      <c r="A101" s="24" t="s">
        <v>169</v>
      </c>
      <c r="B101" s="2" t="s">
        <v>204</v>
      </c>
      <c r="C101" s="105"/>
      <c r="D101" s="106"/>
      <c r="E101" s="107"/>
      <c r="F101" s="2"/>
    </row>
    <row r="102" spans="1:6" x14ac:dyDescent="0.25">
      <c r="A102" s="24" t="s">
        <v>170</v>
      </c>
      <c r="B102" s="2" t="s">
        <v>204</v>
      </c>
      <c r="C102" s="105"/>
      <c r="D102" s="106"/>
      <c r="E102" s="107"/>
      <c r="F102" s="2"/>
    </row>
    <row r="103" spans="1:6" x14ac:dyDescent="0.25">
      <c r="A103" s="24" t="s">
        <v>171</v>
      </c>
      <c r="B103" s="2" t="s">
        <v>204</v>
      </c>
      <c r="C103" s="105"/>
      <c r="D103" s="106"/>
      <c r="E103" s="107"/>
      <c r="F103" s="2"/>
    </row>
    <row r="104" spans="1:6" x14ac:dyDescent="0.25">
      <c r="A104" s="24" t="s">
        <v>77</v>
      </c>
      <c r="B104" s="2" t="s">
        <v>204</v>
      </c>
      <c r="C104" s="105"/>
      <c r="D104" s="106"/>
      <c r="E104" s="107"/>
      <c r="F104" s="2"/>
    </row>
    <row r="105" spans="1:6" x14ac:dyDescent="0.25">
      <c r="A105" s="24" t="s">
        <v>78</v>
      </c>
      <c r="B105" s="2" t="s">
        <v>204</v>
      </c>
      <c r="C105" s="105"/>
      <c r="D105" s="106"/>
      <c r="E105" s="107"/>
      <c r="F105" s="2"/>
    </row>
    <row r="106" spans="1:6" x14ac:dyDescent="0.25">
      <c r="A106" s="24" t="s">
        <v>172</v>
      </c>
      <c r="B106" s="2" t="s">
        <v>165</v>
      </c>
      <c r="C106" s="105"/>
      <c r="D106" s="106"/>
      <c r="E106" s="107"/>
      <c r="F106" s="2"/>
    </row>
    <row r="107" spans="1:6" x14ac:dyDescent="0.25">
      <c r="A107" s="24" t="s">
        <v>173</v>
      </c>
      <c r="B107" s="2" t="s">
        <v>79</v>
      </c>
      <c r="C107" s="105"/>
      <c r="D107" s="106"/>
      <c r="E107" s="107"/>
      <c r="F107" s="2"/>
    </row>
    <row r="108" spans="1:6" ht="12.75" customHeight="1" x14ac:dyDescent="0.25">
      <c r="A108" s="24" t="s">
        <v>174</v>
      </c>
      <c r="B108" s="2" t="s">
        <v>79</v>
      </c>
      <c r="C108" s="105"/>
      <c r="D108" s="106"/>
      <c r="E108" s="107"/>
      <c r="F108" s="2"/>
    </row>
    <row r="109" spans="1:6" x14ac:dyDescent="0.25">
      <c r="A109" s="24" t="s">
        <v>175</v>
      </c>
      <c r="B109" s="2" t="s">
        <v>176</v>
      </c>
      <c r="C109" s="105"/>
      <c r="D109" s="106"/>
      <c r="E109" s="107"/>
      <c r="F109" s="2"/>
    </row>
    <row r="110" spans="1:6" x14ac:dyDescent="0.25">
      <c r="A110" s="24" t="s">
        <v>81</v>
      </c>
      <c r="B110" s="2" t="s">
        <v>176</v>
      </c>
      <c r="C110" s="105"/>
      <c r="D110" s="106"/>
      <c r="E110" s="107"/>
      <c r="F110" s="2"/>
    </row>
    <row r="111" spans="1:6" x14ac:dyDescent="0.25">
      <c r="A111" s="24" t="s">
        <v>82</v>
      </c>
      <c r="B111" s="2" t="s">
        <v>176</v>
      </c>
      <c r="C111" s="105"/>
      <c r="D111" s="106"/>
      <c r="E111" s="107"/>
      <c r="F111" s="2"/>
    </row>
    <row r="112" spans="1:6" x14ac:dyDescent="0.25">
      <c r="A112" s="24" t="s">
        <v>83</v>
      </c>
      <c r="B112" s="2" t="s">
        <v>79</v>
      </c>
      <c r="C112" s="105"/>
      <c r="D112" s="106"/>
      <c r="E112" s="107"/>
      <c r="F112" s="2"/>
    </row>
    <row r="113" spans="1:6" x14ac:dyDescent="0.25">
      <c r="A113" s="24" t="s">
        <v>84</v>
      </c>
      <c r="B113" s="2" t="s">
        <v>176</v>
      </c>
      <c r="C113" s="105"/>
      <c r="D113" s="106"/>
      <c r="E113" s="107"/>
      <c r="F113" s="2"/>
    </row>
    <row r="114" spans="1:6" x14ac:dyDescent="0.25">
      <c r="A114" s="24" t="s">
        <v>85</v>
      </c>
      <c r="B114" s="2" t="s">
        <v>176</v>
      </c>
      <c r="C114" s="105"/>
      <c r="D114" s="106"/>
      <c r="E114" s="107"/>
      <c r="F114" s="2"/>
    </row>
    <row r="115" spans="1:6" x14ac:dyDescent="0.25">
      <c r="A115" s="24" t="s">
        <v>86</v>
      </c>
      <c r="B115" s="2" t="s">
        <v>176</v>
      </c>
      <c r="C115" s="105"/>
      <c r="D115" s="106"/>
      <c r="E115" s="107"/>
      <c r="F115" s="2"/>
    </row>
    <row r="116" spans="1:6" x14ac:dyDescent="0.25">
      <c r="A116" s="24" t="s">
        <v>87</v>
      </c>
      <c r="B116" s="2" t="s">
        <v>176</v>
      </c>
      <c r="C116" s="105"/>
      <c r="D116" s="106"/>
      <c r="E116" s="107"/>
      <c r="F116" s="2"/>
    </row>
    <row r="117" spans="1:6" x14ac:dyDescent="0.25">
      <c r="A117" s="24" t="s">
        <v>88</v>
      </c>
      <c r="B117" s="2" t="s">
        <v>79</v>
      </c>
      <c r="C117" s="105"/>
      <c r="D117" s="106"/>
      <c r="E117" s="107"/>
      <c r="F117" s="2"/>
    </row>
    <row r="118" spans="1:6" x14ac:dyDescent="0.25">
      <c r="A118" s="24" t="s">
        <v>177</v>
      </c>
      <c r="B118" s="2" t="s">
        <v>80</v>
      </c>
      <c r="C118" s="105"/>
      <c r="D118" s="106"/>
      <c r="E118" s="107"/>
      <c r="F118" s="2"/>
    </row>
    <row r="119" spans="1:6" x14ac:dyDescent="0.25">
      <c r="A119" s="72" t="s">
        <v>89</v>
      </c>
      <c r="B119" s="2" t="s">
        <v>80</v>
      </c>
      <c r="C119" s="105"/>
      <c r="D119" s="106"/>
      <c r="E119" s="107"/>
      <c r="F119" s="2"/>
    </row>
    <row r="120" spans="1:6" x14ac:dyDescent="0.25">
      <c r="A120" s="72" t="s">
        <v>90</v>
      </c>
      <c r="B120" s="2" t="s">
        <v>80</v>
      </c>
      <c r="C120" s="105"/>
      <c r="D120" s="106"/>
      <c r="E120" s="107"/>
      <c r="F120" s="2"/>
    </row>
    <row r="121" spans="1:6" x14ac:dyDescent="0.25">
      <c r="A121" s="72" t="s">
        <v>178</v>
      </c>
      <c r="B121" s="2" t="s">
        <v>80</v>
      </c>
      <c r="C121" s="105"/>
      <c r="D121" s="106"/>
      <c r="E121" s="107"/>
      <c r="F121" s="2"/>
    </row>
    <row r="122" spans="1:6" x14ac:dyDescent="0.25">
      <c r="A122" s="72" t="s">
        <v>91</v>
      </c>
      <c r="B122" s="2" t="s">
        <v>92</v>
      </c>
      <c r="C122" s="105"/>
      <c r="D122" s="106"/>
      <c r="E122" s="107"/>
      <c r="F122" s="2"/>
    </row>
    <row r="123" spans="1:6" x14ac:dyDescent="0.25">
      <c r="A123" s="24" t="s">
        <v>93</v>
      </c>
      <c r="B123" s="2" t="s">
        <v>92</v>
      </c>
      <c r="C123" s="105"/>
      <c r="D123" s="106"/>
      <c r="E123" s="107"/>
      <c r="F123" s="2"/>
    </row>
    <row r="124" spans="1:6" x14ac:dyDescent="0.25">
      <c r="A124" s="24" t="s">
        <v>94</v>
      </c>
      <c r="B124" s="2" t="s">
        <v>92</v>
      </c>
      <c r="C124" s="105"/>
      <c r="D124" s="106"/>
      <c r="E124" s="107"/>
      <c r="F124" s="2"/>
    </row>
    <row r="125" spans="1:6" x14ac:dyDescent="0.25">
      <c r="A125" s="24" t="s">
        <v>95</v>
      </c>
      <c r="B125" s="2" t="s">
        <v>92</v>
      </c>
      <c r="C125" s="105"/>
      <c r="D125" s="106"/>
      <c r="E125" s="107"/>
      <c r="F125" s="2"/>
    </row>
    <row r="126" spans="1:6" x14ac:dyDescent="0.25">
      <c r="A126" s="24" t="s">
        <v>179</v>
      </c>
      <c r="B126" s="2" t="s">
        <v>92</v>
      </c>
      <c r="C126" s="105"/>
      <c r="D126" s="106"/>
      <c r="E126" s="107"/>
      <c r="F126" s="2"/>
    </row>
    <row r="127" spans="1:6" x14ac:dyDescent="0.25">
      <c r="A127" s="24" t="s">
        <v>96</v>
      </c>
      <c r="B127" s="2" t="s">
        <v>92</v>
      </c>
      <c r="C127" s="105"/>
      <c r="D127" s="106"/>
      <c r="E127" s="107"/>
      <c r="F127" s="2"/>
    </row>
    <row r="128" spans="1:6" x14ac:dyDescent="0.25">
      <c r="A128" s="24" t="s">
        <v>97</v>
      </c>
      <c r="B128" s="2" t="s">
        <v>92</v>
      </c>
      <c r="C128" s="105"/>
      <c r="D128" s="106"/>
      <c r="E128" s="107"/>
      <c r="F128" s="2"/>
    </row>
    <row r="129" spans="1:6" x14ac:dyDescent="0.25">
      <c r="A129" s="24" t="s">
        <v>98</v>
      </c>
      <c r="B129" s="2" t="s">
        <v>99</v>
      </c>
      <c r="C129" s="105"/>
      <c r="D129" s="106"/>
      <c r="E129" s="107"/>
      <c r="F129" s="2"/>
    </row>
    <row r="130" spans="1:6" x14ac:dyDescent="0.25">
      <c r="A130" s="24" t="s">
        <v>180</v>
      </c>
      <c r="B130" s="2" t="s">
        <v>92</v>
      </c>
      <c r="C130" s="105"/>
      <c r="D130" s="106"/>
      <c r="E130" s="107"/>
      <c r="F130" s="2"/>
    </row>
    <row r="131" spans="1:6" x14ac:dyDescent="0.25">
      <c r="A131" s="24" t="s">
        <v>181</v>
      </c>
      <c r="B131" s="2" t="s">
        <v>99</v>
      </c>
      <c r="C131" s="105"/>
      <c r="D131" s="106"/>
      <c r="E131" s="107"/>
      <c r="F131" s="2"/>
    </row>
    <row r="132" spans="1:6" x14ac:dyDescent="0.25">
      <c r="A132" s="24" t="s">
        <v>182</v>
      </c>
      <c r="B132" s="2" t="s">
        <v>99</v>
      </c>
      <c r="C132" s="105"/>
      <c r="D132" s="106"/>
      <c r="E132" s="107"/>
      <c r="F132" s="2"/>
    </row>
    <row r="133" spans="1:6" x14ac:dyDescent="0.25">
      <c r="A133" s="24" t="s">
        <v>183</v>
      </c>
      <c r="B133" s="2"/>
      <c r="C133" s="105"/>
      <c r="D133" s="106"/>
      <c r="E133" s="107"/>
      <c r="F133" s="2"/>
    </row>
    <row r="134" spans="1:6" ht="38.25" x14ac:dyDescent="0.25">
      <c r="A134" s="67" t="s">
        <v>205</v>
      </c>
      <c r="B134" s="2" t="s">
        <v>99</v>
      </c>
      <c r="C134" s="105"/>
      <c r="D134" s="106"/>
      <c r="E134" s="107"/>
      <c r="F134" s="2"/>
    </row>
    <row r="135" spans="1:6" x14ac:dyDescent="0.25">
      <c r="A135" s="24" t="s">
        <v>184</v>
      </c>
      <c r="B135" s="2" t="s">
        <v>99</v>
      </c>
      <c r="C135" s="105"/>
      <c r="D135" s="106"/>
      <c r="E135" s="107"/>
      <c r="F135" s="2"/>
    </row>
    <row r="136" spans="1:6" x14ac:dyDescent="0.25">
      <c r="A136" s="24" t="s">
        <v>185</v>
      </c>
      <c r="B136" s="2" t="s">
        <v>99</v>
      </c>
      <c r="C136" s="105"/>
      <c r="D136" s="106"/>
      <c r="E136" s="107"/>
      <c r="F136" s="2"/>
    </row>
    <row r="137" spans="1:6" x14ac:dyDescent="0.25">
      <c r="A137" s="24" t="s">
        <v>100</v>
      </c>
      <c r="B137" s="2" t="s">
        <v>99</v>
      </c>
      <c r="C137" s="105"/>
      <c r="D137" s="106"/>
      <c r="E137" s="107"/>
      <c r="F137" s="2"/>
    </row>
    <row r="138" spans="1:6" x14ac:dyDescent="0.25">
      <c r="A138" s="24" t="s">
        <v>101</v>
      </c>
      <c r="B138" s="2" t="s">
        <v>99</v>
      </c>
      <c r="C138" s="105"/>
      <c r="D138" s="106"/>
      <c r="E138" s="107"/>
      <c r="F138" s="2"/>
    </row>
    <row r="139" spans="1:6" x14ac:dyDescent="0.25">
      <c r="A139" s="24" t="s">
        <v>102</v>
      </c>
      <c r="B139" s="2" t="s">
        <v>99</v>
      </c>
      <c r="C139" s="105"/>
      <c r="D139" s="106"/>
      <c r="E139" s="107"/>
      <c r="F139" s="2"/>
    </row>
    <row r="140" spans="1:6" x14ac:dyDescent="0.25">
      <c r="A140" s="24" t="s">
        <v>103</v>
      </c>
      <c r="B140" s="2" t="s">
        <v>99</v>
      </c>
      <c r="C140" s="105"/>
      <c r="D140" s="106"/>
      <c r="E140" s="107"/>
      <c r="F140" s="2"/>
    </row>
    <row r="141" spans="1:6" x14ac:dyDescent="0.25">
      <c r="A141" s="24" t="s">
        <v>104</v>
      </c>
      <c r="B141" s="2" t="s">
        <v>99</v>
      </c>
      <c r="C141" s="105"/>
      <c r="D141" s="106"/>
      <c r="E141" s="107"/>
      <c r="F141" s="2"/>
    </row>
    <row r="142" spans="1:6" x14ac:dyDescent="0.25">
      <c r="A142" s="24" t="s">
        <v>105</v>
      </c>
      <c r="B142" s="2" t="s">
        <v>92</v>
      </c>
      <c r="C142" s="105"/>
      <c r="D142" s="106"/>
      <c r="E142" s="107"/>
      <c r="F142" s="2"/>
    </row>
    <row r="143" spans="1:6" x14ac:dyDescent="0.25">
      <c r="A143" s="24" t="s">
        <v>106</v>
      </c>
      <c r="B143" s="2" t="s">
        <v>92</v>
      </c>
      <c r="C143" s="105"/>
      <c r="D143" s="106"/>
      <c r="E143" s="107"/>
      <c r="F143" s="2"/>
    </row>
    <row r="144" spans="1:6" x14ac:dyDescent="0.25">
      <c r="A144" s="24" t="s">
        <v>107</v>
      </c>
      <c r="B144" s="2" t="s">
        <v>92</v>
      </c>
      <c r="C144" s="105"/>
      <c r="D144" s="106"/>
      <c r="E144" s="107"/>
      <c r="F144" s="2"/>
    </row>
    <row r="145" spans="1:6" x14ac:dyDescent="0.25">
      <c r="A145" s="24" t="s">
        <v>108</v>
      </c>
      <c r="B145" s="2" t="s">
        <v>92</v>
      </c>
      <c r="C145" s="105"/>
      <c r="D145" s="106"/>
      <c r="E145" s="107"/>
      <c r="F145" s="2"/>
    </row>
    <row r="146" spans="1:6" x14ac:dyDescent="0.25">
      <c r="A146" s="24" t="s">
        <v>109</v>
      </c>
      <c r="B146" s="2" t="s">
        <v>99</v>
      </c>
      <c r="C146" s="105"/>
      <c r="D146" s="106"/>
      <c r="E146" s="107"/>
      <c r="F146" s="2"/>
    </row>
    <row r="147" spans="1:6" x14ac:dyDescent="0.25">
      <c r="A147" s="24" t="s">
        <v>186</v>
      </c>
      <c r="B147" s="2" t="s">
        <v>99</v>
      </c>
      <c r="C147" s="105"/>
      <c r="D147" s="106"/>
      <c r="E147" s="107"/>
      <c r="F147" s="2"/>
    </row>
    <row r="148" spans="1:6" x14ac:dyDescent="0.25">
      <c r="A148" s="24" t="s">
        <v>110</v>
      </c>
      <c r="B148" s="2" t="s">
        <v>99</v>
      </c>
      <c r="C148" s="105"/>
      <c r="D148" s="106"/>
      <c r="E148" s="107"/>
      <c r="F148" s="2"/>
    </row>
    <row r="149" spans="1:6" x14ac:dyDescent="0.25">
      <c r="A149" s="24" t="s">
        <v>187</v>
      </c>
      <c r="B149" s="2" t="s">
        <v>99</v>
      </c>
      <c r="C149" s="105"/>
      <c r="D149" s="106"/>
      <c r="E149" s="107"/>
      <c r="F149" s="2"/>
    </row>
    <row r="150" spans="1:6" x14ac:dyDescent="0.25">
      <c r="A150" s="24" t="s">
        <v>111</v>
      </c>
      <c r="B150" s="2" t="s">
        <v>99</v>
      </c>
      <c r="C150" s="105"/>
      <c r="D150" s="106"/>
      <c r="E150" s="107"/>
      <c r="F150" s="2"/>
    </row>
    <row r="151" spans="1:6" x14ac:dyDescent="0.25">
      <c r="A151" s="24" t="s">
        <v>112</v>
      </c>
      <c r="B151" s="2" t="s">
        <v>99</v>
      </c>
      <c r="C151" s="105"/>
      <c r="D151" s="106"/>
      <c r="E151" s="107"/>
      <c r="F151" s="2"/>
    </row>
    <row r="152" spans="1:6" x14ac:dyDescent="0.25">
      <c r="A152" s="24" t="s">
        <v>113</v>
      </c>
      <c r="B152" s="2" t="s">
        <v>99</v>
      </c>
      <c r="C152" s="105"/>
      <c r="D152" s="106"/>
      <c r="E152" s="107"/>
      <c r="F152" s="2"/>
    </row>
    <row r="153" spans="1:6" x14ac:dyDescent="0.25">
      <c r="A153" s="24" t="s">
        <v>188</v>
      </c>
      <c r="B153" s="2" t="s">
        <v>189</v>
      </c>
      <c r="C153" s="105"/>
      <c r="D153" s="106"/>
      <c r="E153" s="107"/>
      <c r="F153" s="2"/>
    </row>
    <row r="154" spans="1:6" x14ac:dyDescent="0.25">
      <c r="A154" s="24" t="s">
        <v>190</v>
      </c>
      <c r="B154" s="2" t="s">
        <v>191</v>
      </c>
      <c r="C154" s="105"/>
      <c r="D154" s="106"/>
      <c r="E154" s="107"/>
      <c r="F154" s="2"/>
    </row>
    <row r="155" spans="1:6" x14ac:dyDescent="0.25">
      <c r="A155" s="24" t="s">
        <v>114</v>
      </c>
      <c r="B155" s="2" t="s">
        <v>99</v>
      </c>
      <c r="C155" s="105"/>
      <c r="D155" s="106"/>
      <c r="E155" s="107"/>
      <c r="F155" s="2"/>
    </row>
    <row r="156" spans="1:6" x14ac:dyDescent="0.25">
      <c r="A156" s="24" t="s">
        <v>115</v>
      </c>
      <c r="B156" s="2" t="s">
        <v>92</v>
      </c>
      <c r="C156" s="105"/>
      <c r="D156" s="106"/>
      <c r="E156" s="107"/>
      <c r="F156" s="2"/>
    </row>
    <row r="157" spans="1:6" x14ac:dyDescent="0.25">
      <c r="A157" s="24" t="s">
        <v>116</v>
      </c>
      <c r="B157" s="2" t="s">
        <v>92</v>
      </c>
      <c r="C157" s="105"/>
      <c r="D157" s="106"/>
      <c r="E157" s="107"/>
      <c r="F157" s="2"/>
    </row>
    <row r="158" spans="1:6" x14ac:dyDescent="0.25">
      <c r="A158" s="24" t="s">
        <v>117</v>
      </c>
      <c r="B158" s="2" t="s">
        <v>92</v>
      </c>
      <c r="C158" s="105"/>
      <c r="D158" s="106"/>
      <c r="E158" s="107"/>
      <c r="F158" s="2"/>
    </row>
    <row r="159" spans="1:6" x14ac:dyDescent="0.25">
      <c r="A159" s="24" t="s">
        <v>118</v>
      </c>
      <c r="B159" s="2" t="s">
        <v>92</v>
      </c>
      <c r="C159" s="105"/>
      <c r="D159" s="106"/>
      <c r="E159" s="107"/>
      <c r="F159" s="2"/>
    </row>
    <row r="160" spans="1:6" x14ac:dyDescent="0.25">
      <c r="A160" s="24" t="s">
        <v>119</v>
      </c>
      <c r="B160" s="2" t="s">
        <v>120</v>
      </c>
      <c r="C160" s="105"/>
      <c r="D160" s="106"/>
      <c r="E160" s="107"/>
      <c r="F160" s="2"/>
    </row>
    <row r="161" spans="1:6" x14ac:dyDescent="0.25">
      <c r="A161" s="24" t="s">
        <v>192</v>
      </c>
      <c r="B161" s="2" t="s">
        <v>92</v>
      </c>
      <c r="C161" s="105"/>
      <c r="D161" s="106"/>
      <c r="E161" s="107"/>
      <c r="F161" s="2"/>
    </row>
    <row r="162" spans="1:6" x14ac:dyDescent="0.25">
      <c r="A162" s="24" t="s">
        <v>121</v>
      </c>
      <c r="B162" s="2" t="s">
        <v>193</v>
      </c>
      <c r="C162" s="105"/>
      <c r="D162" s="106"/>
      <c r="E162" s="107"/>
      <c r="F162" s="2"/>
    </row>
    <row r="163" spans="1:6" x14ac:dyDescent="0.25">
      <c r="A163" s="24" t="s">
        <v>194</v>
      </c>
      <c r="B163" s="2" t="s">
        <v>195</v>
      </c>
      <c r="C163" s="105"/>
      <c r="D163" s="106"/>
      <c r="E163" s="107"/>
      <c r="F163" s="2"/>
    </row>
    <row r="164" spans="1:6" x14ac:dyDescent="0.25">
      <c r="A164" s="24" t="s">
        <v>122</v>
      </c>
      <c r="B164" s="2" t="s">
        <v>79</v>
      </c>
      <c r="C164" s="105"/>
      <c r="D164" s="106"/>
      <c r="E164" s="107"/>
      <c r="F164" s="2"/>
    </row>
    <row r="165" spans="1:6" x14ac:dyDescent="0.25">
      <c r="A165" s="24" t="s">
        <v>196</v>
      </c>
      <c r="B165" s="2" t="s">
        <v>99</v>
      </c>
      <c r="C165" s="105"/>
      <c r="D165" s="106"/>
      <c r="E165" s="107"/>
      <c r="F165" s="2"/>
    </row>
    <row r="166" spans="1:6" x14ac:dyDescent="0.25">
      <c r="A166" s="24" t="s">
        <v>197</v>
      </c>
      <c r="B166" s="2" t="s">
        <v>64</v>
      </c>
      <c r="C166" s="105"/>
      <c r="D166" s="106"/>
      <c r="E166" s="107"/>
      <c r="F166" s="2"/>
    </row>
    <row r="167" spans="1:6" x14ac:dyDescent="0.25">
      <c r="A167" s="24" t="s">
        <v>198</v>
      </c>
      <c r="B167" s="2" t="s">
        <v>64</v>
      </c>
      <c r="C167" s="105"/>
      <c r="D167" s="106"/>
      <c r="E167" s="107"/>
      <c r="F167" s="2"/>
    </row>
    <row r="168" spans="1:6" x14ac:dyDescent="0.25">
      <c r="A168" s="24" t="s">
        <v>199</v>
      </c>
      <c r="B168" s="2" t="s">
        <v>64</v>
      </c>
      <c r="C168" s="105"/>
      <c r="D168" s="106"/>
      <c r="E168" s="107"/>
      <c r="F168" s="2"/>
    </row>
    <row r="169" spans="1:6" x14ac:dyDescent="0.25">
      <c r="A169" s="24" t="s">
        <v>200</v>
      </c>
      <c r="B169" s="2" t="s">
        <v>64</v>
      </c>
      <c r="C169" s="105"/>
      <c r="D169" s="106"/>
      <c r="E169" s="107"/>
      <c r="F169" s="2"/>
    </row>
    <row r="170" spans="1:6" x14ac:dyDescent="0.25">
      <c r="A170" s="24" t="s">
        <v>201</v>
      </c>
      <c r="B170" s="2" t="s">
        <v>64</v>
      </c>
      <c r="C170" s="105"/>
      <c r="D170" s="106"/>
      <c r="E170" s="107"/>
      <c r="F170" s="2"/>
    </row>
    <row r="171" spans="1:6" x14ac:dyDescent="0.25">
      <c r="A171" s="24" t="s">
        <v>202</v>
      </c>
      <c r="B171" s="2" t="s">
        <v>64</v>
      </c>
      <c r="C171" s="105"/>
      <c r="D171" s="106"/>
      <c r="E171" s="107"/>
      <c r="F171" s="2"/>
    </row>
    <row r="172" spans="1:6" x14ac:dyDescent="0.25">
      <c r="A172" s="24" t="s">
        <v>203</v>
      </c>
      <c r="B172" s="2" t="s">
        <v>80</v>
      </c>
      <c r="C172" s="105"/>
      <c r="D172" s="106"/>
      <c r="E172" s="107"/>
      <c r="F172" s="2"/>
    </row>
  </sheetData>
  <mergeCells count="103">
    <mergeCell ref="C171:E171"/>
    <mergeCell ref="C172:E172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F92:F93"/>
    <mergeCell ref="C92:E93"/>
    <mergeCell ref="C95:E95"/>
    <mergeCell ref="A15:I15"/>
    <mergeCell ref="A24:O24"/>
    <mergeCell ref="A25:A26"/>
    <mergeCell ref="B25:B26"/>
    <mergeCell ref="C25:C26"/>
    <mergeCell ref="D25:D26"/>
    <mergeCell ref="E25:E26"/>
    <mergeCell ref="F25:F26"/>
    <mergeCell ref="A27:F27"/>
    <mergeCell ref="A94:F94"/>
    <mergeCell ref="A92:A93"/>
    <mergeCell ref="K13:L13"/>
    <mergeCell ref="D6:D7"/>
    <mergeCell ref="B92:B93"/>
    <mergeCell ref="A1:O1"/>
    <mergeCell ref="A2:O2"/>
    <mergeCell ref="A3:I3"/>
    <mergeCell ref="A4:E4"/>
    <mergeCell ref="O4:O5"/>
    <mergeCell ref="N4:N5"/>
    <mergeCell ref="K3:O3"/>
    <mergeCell ref="A6:A7"/>
    <mergeCell ref="O6:O7"/>
  </mergeCells>
  <pageMargins left="0.25" right="0.25" top="0.75" bottom="0.75" header="0.3" footer="0.3"/>
  <pageSetup paperSize="8" scale="43" fitToHeight="0" orientation="portrait" r:id="rId1"/>
  <headerFooter>
    <oddHeader xml:space="preserve">&amp;L&amp;"Marianne,Normal"DAF_2026_000556 : Annexe à l'AE
TVA: 20%
PRIX en EUROS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LABORIE Benoît SCH</dc:creator>
  <cp:lastModifiedBy>LABORIE Benoît ADJ</cp:lastModifiedBy>
  <cp:lastPrinted>2026-08-10T13:50:04Z</cp:lastPrinted>
  <dcterms:created xsi:type="dcterms:W3CDTF">2025-05-16T08:44:20Z</dcterms:created>
  <dcterms:modified xsi:type="dcterms:W3CDTF">2026-08-17T14:27:28Z</dcterms:modified>
</cp:coreProperties>
</file>